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6570" windowWidth="20730" windowHeight="3300" activeTab="2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ЦСР!$19:$21</definedName>
    <definedName name="_xlnm.Print_Area" localSheetId="2">Ведомственная!$A$1:$I$758</definedName>
    <definedName name="_xlnm.Print_Area" localSheetId="0">'Рд Пд'!$A$1:$I$74</definedName>
    <definedName name="_xlnm.Print_Area" localSheetId="1">ЦСР!$A$1:$E$497</definedName>
  </definedNames>
  <calcPr calcId="145621"/>
</workbook>
</file>

<file path=xl/calcChain.xml><?xml version="1.0" encoding="utf-8"?>
<calcChain xmlns="http://schemas.openxmlformats.org/spreadsheetml/2006/main">
  <c r="E397" i="3" l="1"/>
  <c r="E395" i="3"/>
  <c r="I317" i="1"/>
  <c r="I316" i="1" s="1"/>
  <c r="I315" i="1" s="1"/>
  <c r="I314" i="1" s="1"/>
  <c r="H317" i="1"/>
  <c r="H316" i="1" s="1"/>
  <c r="H315" i="1" s="1"/>
  <c r="H314" i="1" s="1"/>
  <c r="I380" i="1"/>
  <c r="I328" i="1"/>
  <c r="H328" i="1"/>
  <c r="I164" i="1" l="1"/>
  <c r="I162" i="1"/>
  <c r="H168" i="1"/>
  <c r="H167" i="1" s="1"/>
  <c r="I166" i="1"/>
  <c r="I416" i="1"/>
  <c r="H416" i="1"/>
  <c r="I418" i="1"/>
  <c r="H418" i="1"/>
  <c r="I294" i="1"/>
  <c r="I285" i="1"/>
  <c r="I625" i="1"/>
  <c r="I212" i="1"/>
  <c r="I215" i="1"/>
  <c r="I169" i="1"/>
  <c r="I165" i="1"/>
  <c r="I518" i="1"/>
  <c r="H518" i="1"/>
  <c r="H166" i="1" l="1"/>
  <c r="I498" i="1" l="1"/>
  <c r="H498" i="1"/>
  <c r="I43" i="1"/>
  <c r="H43" i="1"/>
  <c r="I673" i="1"/>
  <c r="I672" i="1"/>
  <c r="I609" i="1"/>
  <c r="I608" i="1"/>
  <c r="I605" i="1"/>
  <c r="I603" i="1"/>
  <c r="I602" i="1"/>
  <c r="I599" i="1"/>
  <c r="I598" i="1"/>
  <c r="I564" i="1"/>
  <c r="I563" i="1"/>
  <c r="I561" i="1"/>
  <c r="I560" i="1"/>
  <c r="I536" i="1"/>
  <c r="I535" i="1"/>
  <c r="I519" i="1"/>
  <c r="I502" i="1"/>
  <c r="I501" i="1"/>
  <c r="I499" i="1"/>
  <c r="I467" i="1"/>
  <c r="I466" i="1"/>
  <c r="I456" i="1"/>
  <c r="I455" i="1"/>
  <c r="I436" i="1"/>
  <c r="I426" i="1"/>
  <c r="I395" i="1" l="1"/>
  <c r="I394" i="1"/>
  <c r="I156" i="1"/>
  <c r="E493" i="3"/>
  <c r="E492" i="3" s="1"/>
  <c r="I129" i="1"/>
  <c r="I128" i="1" s="1"/>
  <c r="I127" i="1" s="1"/>
  <c r="I126" i="1" s="1"/>
  <c r="I125" i="1" s="1"/>
  <c r="H129" i="1"/>
  <c r="H128" i="1" s="1"/>
  <c r="H127" i="1" s="1"/>
  <c r="H126" i="1" s="1"/>
  <c r="H125" i="1" s="1"/>
  <c r="I123" i="1"/>
  <c r="I77" i="1"/>
  <c r="H34" i="4" l="1"/>
  <c r="H33" i="4" s="1"/>
  <c r="E149" i="3" l="1"/>
  <c r="E148" i="3" s="1"/>
  <c r="E487" i="3"/>
  <c r="E486" i="3" s="1"/>
  <c r="H331" i="1"/>
  <c r="I331" i="1"/>
  <c r="H191" i="1"/>
  <c r="H188" i="1" s="1"/>
  <c r="I191" i="1"/>
  <c r="I188" i="1" s="1"/>
  <c r="I681" i="1"/>
  <c r="I522" i="1"/>
  <c r="I521" i="1"/>
  <c r="I322" i="1"/>
  <c r="I710" i="1"/>
  <c r="I253" i="1"/>
  <c r="I632" i="1"/>
  <c r="I301" i="1" l="1"/>
  <c r="I689" i="1"/>
  <c r="I718" i="1" l="1"/>
  <c r="I706" i="1"/>
  <c r="E166" i="3" l="1"/>
  <c r="I554" i="1"/>
  <c r="I553" i="1" s="1"/>
  <c r="I555" i="1"/>
  <c r="H555" i="1"/>
  <c r="H554" i="1" s="1"/>
  <c r="H553" i="1" s="1"/>
  <c r="I543" i="1"/>
  <c r="I541" i="1"/>
  <c r="I540" i="1"/>
  <c r="I514" i="1"/>
  <c r="I494" i="1"/>
  <c r="I493" i="1"/>
  <c r="I485" i="1"/>
  <c r="I223" i="1" l="1"/>
  <c r="I269" i="1" l="1"/>
  <c r="I373" i="1"/>
  <c r="I84" i="1"/>
  <c r="I411" i="1"/>
  <c r="I99" i="1"/>
  <c r="I119" i="1"/>
  <c r="I124" i="1"/>
  <c r="I459" i="1" l="1"/>
  <c r="I458" i="1" s="1"/>
  <c r="I457" i="1" s="1"/>
  <c r="I507" i="1"/>
  <c r="I506" i="1"/>
  <c r="I694" i="1"/>
  <c r="I693" i="1"/>
  <c r="I742" i="1"/>
  <c r="I734" i="1"/>
  <c r="I588" i="1"/>
  <c r="I587" i="1"/>
  <c r="I585" i="1"/>
  <c r="I584" i="1"/>
  <c r="E239" i="3"/>
  <c r="I483" i="1"/>
  <c r="E241" i="3"/>
  <c r="H458" i="1"/>
  <c r="H457" i="1" s="1"/>
  <c r="I65" i="1"/>
  <c r="I404" i="1" l="1"/>
  <c r="I367" i="1"/>
  <c r="I103" i="1"/>
  <c r="I95" i="1"/>
  <c r="I668" i="1" l="1"/>
  <c r="I662" i="1"/>
  <c r="E54" i="3" l="1"/>
  <c r="H393" i="1"/>
  <c r="I393" i="1"/>
  <c r="I469" i="1" l="1"/>
  <c r="I449" i="1"/>
  <c r="I550" i="1"/>
  <c r="I643" i="1"/>
  <c r="I219" i="1"/>
  <c r="I197" i="1"/>
  <c r="I150" i="1"/>
  <c r="E53" i="3" l="1"/>
  <c r="E52" i="3" s="1"/>
  <c r="I196" i="1"/>
  <c r="I195" i="1" s="1"/>
  <c r="I194" i="1" s="1"/>
  <c r="I193" i="1" s="1"/>
  <c r="H196" i="1"/>
  <c r="H195" i="1" s="1"/>
  <c r="H194" i="1" s="1"/>
  <c r="H193" i="1" s="1"/>
  <c r="I392" i="1"/>
  <c r="H392" i="1"/>
  <c r="I685" i="1"/>
  <c r="I569" i="1"/>
  <c r="I620" i="1"/>
  <c r="E322" i="3"/>
  <c r="I586" i="1"/>
  <c r="H586" i="1"/>
  <c r="I532" i="1"/>
  <c r="I527" i="1"/>
  <c r="I524" i="1"/>
  <c r="I504" i="1"/>
  <c r="E485" i="3"/>
  <c r="E484" i="3" s="1"/>
  <c r="I329" i="1"/>
  <c r="H329" i="1"/>
  <c r="H42" i="4" l="1"/>
  <c r="E112" i="3"/>
  <c r="E111" i="3" s="1"/>
  <c r="I719" i="1" l="1"/>
  <c r="I711" i="1"/>
  <c r="I709" i="1"/>
  <c r="I482" i="1"/>
  <c r="I297" i="1"/>
  <c r="I651" i="1" l="1"/>
  <c r="I638" i="1"/>
  <c r="E187" i="3" l="1"/>
  <c r="I687" i="1" l="1"/>
  <c r="I713" i="1"/>
  <c r="I403" i="1" l="1"/>
  <c r="I402" i="1" s="1"/>
  <c r="I401" i="1" s="1"/>
  <c r="I400" i="1" s="1"/>
  <c r="I399" i="1" s="1"/>
  <c r="I398" i="1" s="1"/>
  <c r="I397" i="1" s="1"/>
  <c r="H403" i="1"/>
  <c r="H402" i="1" s="1"/>
  <c r="H401" i="1" s="1"/>
  <c r="H400" i="1" s="1"/>
  <c r="H399" i="1" s="1"/>
  <c r="H398" i="1" s="1"/>
  <c r="H397" i="1" s="1"/>
  <c r="I234" i="1"/>
  <c r="I83" i="1"/>
  <c r="I650" i="1" l="1"/>
  <c r="I649" i="1"/>
  <c r="E257" i="3"/>
  <c r="H604" i="1"/>
  <c r="I604" i="1"/>
  <c r="E265" i="3"/>
  <c r="H576" i="1"/>
  <c r="I577" i="1"/>
  <c r="I576" i="1" s="1"/>
  <c r="E302" i="3"/>
  <c r="E301" i="3" s="1"/>
  <c r="I547" i="1"/>
  <c r="H547" i="1"/>
  <c r="I61" i="1"/>
  <c r="I60" i="1"/>
  <c r="I58" i="1"/>
  <c r="I57" i="1"/>
  <c r="I530" i="1" l="1"/>
  <c r="I529" i="1"/>
  <c r="I110" i="1"/>
  <c r="I151" i="1" l="1"/>
  <c r="E312" i="3" l="1"/>
  <c r="H582" i="1"/>
  <c r="I582" i="1"/>
  <c r="I361" i="1" l="1"/>
  <c r="I114" i="1" l="1"/>
  <c r="I635" i="1"/>
  <c r="I655" i="1" l="1"/>
  <c r="I653" i="1"/>
  <c r="E360" i="3"/>
  <c r="E359" i="3" s="1"/>
  <c r="I639" i="1"/>
  <c r="H639" i="1"/>
  <c r="I508" i="1"/>
  <c r="H508" i="1"/>
  <c r="E292" i="3"/>
  <c r="H492" i="1"/>
  <c r="I492" i="1"/>
  <c r="H300" i="1"/>
  <c r="I300" i="1"/>
  <c r="E441" i="3"/>
  <c r="H254" i="1"/>
  <c r="I255" i="1"/>
  <c r="I254" i="1" s="1"/>
  <c r="I152" i="1"/>
  <c r="E477" i="3"/>
  <c r="H122" i="1"/>
  <c r="I122" i="1"/>
  <c r="I76" i="1"/>
  <c r="E268" i="3" l="1"/>
  <c r="E267" i="3"/>
  <c r="E266" i="3" l="1"/>
  <c r="E230" i="3" l="1"/>
  <c r="H454" i="1"/>
  <c r="I448" i="1"/>
  <c r="I424" i="1"/>
  <c r="H424" i="1"/>
  <c r="H243" i="1"/>
  <c r="E261" i="3" l="1"/>
  <c r="I546" i="1"/>
  <c r="I747" i="1" l="1"/>
  <c r="I752" i="1"/>
  <c r="I755" i="1"/>
  <c r="E420" i="3"/>
  <c r="E419" i="3" s="1"/>
  <c r="I688" i="1"/>
  <c r="H688" i="1"/>
  <c r="E344" i="3"/>
  <c r="E343" i="3" s="1"/>
  <c r="I652" i="1"/>
  <c r="H652" i="1"/>
  <c r="H56" i="1"/>
  <c r="E300" i="3"/>
  <c r="E299" i="3" s="1"/>
  <c r="I545" i="1"/>
  <c r="H545" i="1"/>
  <c r="I308" i="1"/>
  <c r="I306" i="1"/>
  <c r="E495" i="3"/>
  <c r="E494" i="3" s="1"/>
  <c r="I185" i="1"/>
  <c r="I56" i="1"/>
  <c r="I54" i="1"/>
  <c r="E305" i="3"/>
  <c r="H612" i="1"/>
  <c r="I613" i="1"/>
  <c r="I612" i="1" s="1"/>
  <c r="E167" i="3"/>
  <c r="I491" i="1"/>
  <c r="I490" i="1" s="1"/>
  <c r="H491" i="1"/>
  <c r="H490" i="1" s="1"/>
  <c r="I299" i="1"/>
  <c r="E476" i="3"/>
  <c r="E475" i="3" s="1"/>
  <c r="I121" i="1"/>
  <c r="I120" i="1" s="1"/>
  <c r="H121" i="1"/>
  <c r="H120" i="1" s="1"/>
  <c r="I313" i="1" l="1"/>
  <c r="E291" i="3" l="1"/>
  <c r="I537" i="1"/>
  <c r="H537" i="1"/>
  <c r="H410" i="1"/>
  <c r="I244" i="1" l="1"/>
  <c r="E440" i="3"/>
  <c r="E439" i="3" s="1"/>
  <c r="E106" i="3"/>
  <c r="E105" i="3" s="1"/>
  <c r="H142" i="1"/>
  <c r="I142" i="1"/>
  <c r="E234" i="3" l="1"/>
  <c r="E188" i="3"/>
  <c r="I243" i="1"/>
  <c r="I667" i="1"/>
  <c r="I698" i="1"/>
  <c r="E329" i="3"/>
  <c r="I597" i="1" l="1"/>
  <c r="I601" i="1"/>
  <c r="I611" i="1"/>
  <c r="I439" i="1"/>
  <c r="I434" i="1"/>
  <c r="I390" i="1"/>
  <c r="I340" i="1"/>
  <c r="I238" i="1"/>
  <c r="I206" i="1"/>
  <c r="I202" i="1"/>
  <c r="I181" i="1"/>
  <c r="I136" i="1"/>
  <c r="I89" i="1"/>
  <c r="I49" i="1"/>
  <c r="I35" i="1"/>
  <c r="I32" i="1"/>
  <c r="E308" i="3" l="1"/>
  <c r="E294" i="3"/>
  <c r="E295" i="3"/>
  <c r="H549" i="1"/>
  <c r="I549" i="1"/>
  <c r="I539" i="1"/>
  <c r="H539" i="1"/>
  <c r="I305" i="1"/>
  <c r="H305" i="1"/>
  <c r="E491" i="3"/>
  <c r="E490" i="3" s="1"/>
  <c r="E489" i="3"/>
  <c r="E488" i="3" s="1"/>
  <c r="I298" i="1"/>
  <c r="H298" i="1"/>
  <c r="I296" i="1"/>
  <c r="H296" i="1"/>
  <c r="I208" i="1"/>
  <c r="I295" i="1" l="1"/>
  <c r="H295" i="1"/>
  <c r="E293" i="3"/>
  <c r="E196" i="3"/>
  <c r="E195" i="3" s="1"/>
  <c r="I419" i="1"/>
  <c r="H419" i="1"/>
  <c r="I414" i="1" l="1"/>
  <c r="I410" i="1" l="1"/>
  <c r="I481" i="1"/>
  <c r="H481" i="1"/>
  <c r="I454" i="1" l="1"/>
  <c r="E226" i="3"/>
  <c r="E240" i="3"/>
  <c r="I427" i="1"/>
  <c r="H427" i="1"/>
  <c r="I447" i="1" l="1"/>
  <c r="H447" i="1"/>
  <c r="E235" i="3" l="1"/>
  <c r="H423" i="1"/>
  <c r="H422" i="1" s="1"/>
  <c r="H421" i="1" s="1"/>
  <c r="I423" i="1" l="1"/>
  <c r="I422" i="1" s="1"/>
  <c r="I421" i="1" s="1"/>
  <c r="I242" i="1" l="1"/>
  <c r="I241" i="1" s="1"/>
  <c r="H242" i="1"/>
  <c r="H241" i="1" s="1"/>
  <c r="I229" i="1" l="1"/>
  <c r="I190" i="1"/>
  <c r="E194" i="3" l="1"/>
  <c r="E193" i="3" s="1"/>
  <c r="I417" i="1"/>
  <c r="H417" i="1"/>
  <c r="E162" i="3"/>
  <c r="E161" i="3" s="1"/>
  <c r="I207" i="1"/>
  <c r="H207" i="1"/>
  <c r="E274" i="3"/>
  <c r="E273" i="3"/>
  <c r="I523" i="1"/>
  <c r="H523" i="1"/>
  <c r="E307" i="3"/>
  <c r="E306" i="3" s="1"/>
  <c r="E272" i="3" l="1"/>
  <c r="I178" i="1"/>
  <c r="I72" i="1"/>
  <c r="E79" i="3" l="1"/>
  <c r="E78" i="3" s="1"/>
  <c r="E77" i="3" s="1"/>
  <c r="I228" i="1"/>
  <c r="I227" i="1" s="1"/>
  <c r="I226" i="1" s="1"/>
  <c r="H228" i="1"/>
  <c r="H227" i="1" s="1"/>
  <c r="H226" i="1" s="1"/>
  <c r="H754" i="1" l="1"/>
  <c r="H751" i="1"/>
  <c r="H746" i="1"/>
  <c r="H745" i="1" s="1"/>
  <c r="H744" i="1" s="1"/>
  <c r="H741" i="1"/>
  <c r="H739" i="1"/>
  <c r="H737" i="1"/>
  <c r="H735" i="1"/>
  <c r="H733" i="1"/>
  <c r="H727" i="1"/>
  <c r="H725" i="1"/>
  <c r="H717" i="1"/>
  <c r="H716" i="1" s="1"/>
  <c r="H715" i="1" s="1"/>
  <c r="H714" i="1" s="1"/>
  <c r="H712" i="1"/>
  <c r="H708" i="1"/>
  <c r="H705" i="1"/>
  <c r="H704" i="1" s="1"/>
  <c r="H697" i="1"/>
  <c r="H696" i="1" s="1"/>
  <c r="H695" i="1" s="1"/>
  <c r="H692" i="1"/>
  <c r="H691" i="1" s="1"/>
  <c r="H690" i="1" s="1"/>
  <c r="H686" i="1"/>
  <c r="H680" i="1"/>
  <c r="H679" i="1" s="1"/>
  <c r="H684" i="1"/>
  <c r="H682" i="1"/>
  <c r="H671" i="1"/>
  <c r="H670" i="1" s="1"/>
  <c r="H666" i="1"/>
  <c r="H665" i="1" s="1"/>
  <c r="H661" i="1"/>
  <c r="H660" i="1" s="1"/>
  <c r="H657" i="1"/>
  <c r="H656" i="1" s="1"/>
  <c r="H654" i="1"/>
  <c r="H648" i="1"/>
  <c r="H642" i="1"/>
  <c r="H641" i="1" s="1"/>
  <c r="H637" i="1"/>
  <c r="H636" i="1" s="1"/>
  <c r="H634" i="1"/>
  <c r="H631" i="1"/>
  <c r="H630" i="1" s="1"/>
  <c r="H624" i="1"/>
  <c r="H623" i="1" s="1"/>
  <c r="H622" i="1" s="1"/>
  <c r="H621" i="1" s="1"/>
  <c r="H619" i="1"/>
  <c r="H616" i="1" s="1"/>
  <c r="H600" i="1"/>
  <c r="H596" i="1"/>
  <c r="H607" i="1"/>
  <c r="H610" i="1"/>
  <c r="H592" i="1"/>
  <c r="H591" i="1" s="1"/>
  <c r="H590" i="1" s="1"/>
  <c r="H575" i="1"/>
  <c r="H574" i="1" s="1"/>
  <c r="H573" i="1" s="1"/>
  <c r="H571" i="1"/>
  <c r="H570" i="1" s="1"/>
  <c r="H415" i="1"/>
  <c r="H413" i="1"/>
  <c r="H379" i="1"/>
  <c r="H378" i="1" s="1"/>
  <c r="H377" i="1" s="1"/>
  <c r="H376" i="1" s="1"/>
  <c r="H375" i="1" s="1"/>
  <c r="H374" i="1" s="1"/>
  <c r="H372" i="1"/>
  <c r="H370" i="1" s="1"/>
  <c r="H369" i="1" s="1"/>
  <c r="H368" i="1" s="1"/>
  <c r="H366" i="1"/>
  <c r="H365" i="1" s="1"/>
  <c r="H364" i="1" s="1"/>
  <c r="H363" i="1" s="1"/>
  <c r="H360" i="1"/>
  <c r="H359" i="1" s="1"/>
  <c r="H358" i="1" s="1"/>
  <c r="H357" i="1" s="1"/>
  <c r="H353" i="1"/>
  <c r="H352" i="1" s="1"/>
  <c r="H351" i="1" s="1"/>
  <c r="H350" i="1" s="1"/>
  <c r="H349" i="1" s="1"/>
  <c r="H348" i="1" s="1"/>
  <c r="H346" i="1"/>
  <c r="H345" i="1" s="1"/>
  <c r="H338" i="1"/>
  <c r="H337" i="1" s="1"/>
  <c r="H339" i="1"/>
  <c r="H484" i="1"/>
  <c r="H568" i="1"/>
  <c r="H565" i="1"/>
  <c r="H562" i="1"/>
  <c r="H559" i="1"/>
  <c r="H542" i="1"/>
  <c r="H534" i="1"/>
  <c r="H531" i="1"/>
  <c r="H528" i="1"/>
  <c r="H526" i="1"/>
  <c r="H520" i="1"/>
  <c r="H517" i="1"/>
  <c r="H513" i="1"/>
  <c r="H512" i="1" s="1"/>
  <c r="H511" i="1" s="1"/>
  <c r="H505" i="1"/>
  <c r="H503" i="1"/>
  <c r="H500" i="1"/>
  <c r="H497" i="1"/>
  <c r="H474" i="1"/>
  <c r="H473" i="1" s="1"/>
  <c r="H472" i="1" s="1"/>
  <c r="H471" i="1" s="1"/>
  <c r="H470" i="1" s="1"/>
  <c r="H468" i="1"/>
  <c r="H465" i="1"/>
  <c r="H453" i="1"/>
  <c r="H446" i="1"/>
  <c r="H445" i="1" s="1"/>
  <c r="H444" i="1" s="1"/>
  <c r="H443" i="1" s="1"/>
  <c r="H438" i="1"/>
  <c r="H437" i="1" s="1"/>
  <c r="H433" i="1"/>
  <c r="H432" i="1" s="1"/>
  <c r="H389" i="1"/>
  <c r="H388" i="1" s="1"/>
  <c r="H452" i="1" l="1"/>
  <c r="H451" i="1" s="1"/>
  <c r="H450" i="1" s="1"/>
  <c r="H442" i="1" s="1"/>
  <c r="H387" i="1"/>
  <c r="H386" i="1" s="1"/>
  <c r="H385" i="1" s="1"/>
  <c r="H384" i="1" s="1"/>
  <c r="H383" i="1" s="1"/>
  <c r="H516" i="1"/>
  <c r="H515" i="1" s="1"/>
  <c r="H510" i="1" s="1"/>
  <c r="H678" i="1"/>
  <c r="H677" i="1" s="1"/>
  <c r="H676" i="1" s="1"/>
  <c r="H633" i="1"/>
  <c r="H629" i="1" s="1"/>
  <c r="H628" i="1" s="1"/>
  <c r="H627" i="1" s="1"/>
  <c r="H496" i="1"/>
  <c r="H495" i="1" s="1"/>
  <c r="H489" i="1" s="1"/>
  <c r="H595" i="1"/>
  <c r="H594" i="1" s="1"/>
  <c r="H589" i="1" s="1"/>
  <c r="H647" i="1"/>
  <c r="H646" i="1" s="1"/>
  <c r="H645" i="1" s="1"/>
  <c r="H664" i="1"/>
  <c r="H663" i="1" s="1"/>
  <c r="H581" i="1"/>
  <c r="H580" i="1" s="1"/>
  <c r="H579" i="1" s="1"/>
  <c r="H558" i="1"/>
  <c r="H557" i="1" s="1"/>
  <c r="H552" i="1" s="1"/>
  <c r="H750" i="1"/>
  <c r="H749" i="1" s="1"/>
  <c r="H743" i="1" s="1"/>
  <c r="H732" i="1"/>
  <c r="H731" i="1" s="1"/>
  <c r="H730" i="1" s="1"/>
  <c r="H724" i="1"/>
  <c r="H723" i="1" s="1"/>
  <c r="H722" i="1" s="1"/>
  <c r="H721" i="1" s="1"/>
  <c r="H707" i="1"/>
  <c r="H703" i="1" s="1"/>
  <c r="H702" i="1" s="1"/>
  <c r="H615" i="1"/>
  <c r="H618" i="1"/>
  <c r="H617" i="1" s="1"/>
  <c r="H371" i="1"/>
  <c r="H356" i="1"/>
  <c r="H355" i="1" s="1"/>
  <c r="H344" i="1"/>
  <c r="H343" i="1" s="1"/>
  <c r="H336" i="1"/>
  <c r="H335" i="1" s="1"/>
  <c r="H480" i="1"/>
  <c r="H479" i="1" s="1"/>
  <c r="H478" i="1" s="1"/>
  <c r="H477" i="1" s="1"/>
  <c r="H476" i="1" s="1"/>
  <c r="H464" i="1"/>
  <c r="H463" i="1" s="1"/>
  <c r="H462" i="1" s="1"/>
  <c r="H461" i="1" s="1"/>
  <c r="H460" i="1" s="1"/>
  <c r="H431" i="1"/>
  <c r="H430" i="1"/>
  <c r="H429" i="1" s="1"/>
  <c r="H701" i="1" l="1"/>
  <c r="H700" i="1" s="1"/>
  <c r="H644" i="1"/>
  <c r="H626" i="1" s="1"/>
  <c r="H729" i="1"/>
  <c r="H720" i="1" s="1"/>
  <c r="H488" i="1"/>
  <c r="H487" i="1" s="1"/>
  <c r="H334" i="1"/>
  <c r="H333" i="1" s="1"/>
  <c r="H409" i="1" l="1"/>
  <c r="H408" i="1" l="1"/>
  <c r="H407" i="1" s="1"/>
  <c r="H406" i="1" s="1"/>
  <c r="H405" i="1" s="1"/>
  <c r="H396" i="1" s="1"/>
  <c r="E483" i="3"/>
  <c r="E482" i="3" s="1"/>
  <c r="I155" i="1"/>
  <c r="I154" i="1" s="1"/>
  <c r="I153" i="1" s="1"/>
  <c r="H155" i="1"/>
  <c r="H154" i="1" s="1"/>
  <c r="H153" i="1" s="1"/>
  <c r="H327" i="1"/>
  <c r="H326" i="1" s="1"/>
  <c r="H321" i="1"/>
  <c r="H319" i="1" s="1"/>
  <c r="H312" i="1"/>
  <c r="H311" i="1" s="1"/>
  <c r="H310" i="1" s="1"/>
  <c r="H309" i="1" s="1"/>
  <c r="H307" i="1"/>
  <c r="H293" i="1"/>
  <c r="H292" i="1" s="1"/>
  <c r="H291" i="1" s="1"/>
  <c r="H289" i="1"/>
  <c r="H288" i="1" s="1"/>
  <c r="H287" i="1" s="1"/>
  <c r="H284" i="1"/>
  <c r="H283" i="1" s="1"/>
  <c r="H282" i="1" s="1"/>
  <c r="H281" i="1" s="1"/>
  <c r="H278" i="1"/>
  <c r="H277" i="1" s="1"/>
  <c r="H276" i="1" s="1"/>
  <c r="H273" i="1"/>
  <c r="H272" i="1" s="1"/>
  <c r="H271" i="1" s="1"/>
  <c r="H270" i="1" s="1"/>
  <c r="H268" i="1"/>
  <c r="H267" i="1" s="1"/>
  <c r="H262" i="1"/>
  <c r="H261" i="1" s="1"/>
  <c r="H252" i="1"/>
  <c r="H251" i="1" s="1"/>
  <c r="H247" i="1"/>
  <c r="H246" i="1" s="1"/>
  <c r="H245" i="1" s="1"/>
  <c r="H240" i="1" s="1"/>
  <c r="H237" i="1"/>
  <c r="H236" i="1" s="1"/>
  <c r="H235" i="1" s="1"/>
  <c r="H233" i="1"/>
  <c r="H232" i="1" s="1"/>
  <c r="H231" i="1" s="1"/>
  <c r="H230" i="1" s="1"/>
  <c r="H222" i="1"/>
  <c r="H221" i="1" s="1"/>
  <c r="H218" i="1"/>
  <c r="H216" i="1" s="1"/>
  <c r="H214" i="1"/>
  <c r="H213" i="1" s="1"/>
  <c r="H211" i="1"/>
  <c r="H210" i="1" s="1"/>
  <c r="H205" i="1"/>
  <c r="H201" i="1"/>
  <c r="H187" i="1"/>
  <c r="H186" i="1" s="1"/>
  <c r="H189" i="1"/>
  <c r="H184" i="1"/>
  <c r="H183" i="1" s="1"/>
  <c r="H180" i="1"/>
  <c r="H179" i="1" s="1"/>
  <c r="H177" i="1"/>
  <c r="H176" i="1" s="1"/>
  <c r="H174" i="1"/>
  <c r="H173" i="1" s="1"/>
  <c r="H164" i="1"/>
  <c r="H162" i="1" s="1"/>
  <c r="H160" i="1"/>
  <c r="H159" i="1" s="1"/>
  <c r="H149" i="1"/>
  <c r="H148" i="1" s="1"/>
  <c r="H146" i="1"/>
  <c r="H144" i="1"/>
  <c r="H135" i="1"/>
  <c r="H134" i="1" s="1"/>
  <c r="H133" i="1" s="1"/>
  <c r="H132" i="1" s="1"/>
  <c r="H118" i="1"/>
  <c r="H117" i="1" s="1"/>
  <c r="H116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6" i="1" s="1"/>
  <c r="H82" i="1"/>
  <c r="H80" i="1" s="1"/>
  <c r="H76" i="1"/>
  <c r="H74" i="1" s="1"/>
  <c r="H73" i="1" s="1"/>
  <c r="H71" i="1"/>
  <c r="H70" i="1" s="1"/>
  <c r="H69" i="1" s="1"/>
  <c r="H68" i="1" s="1"/>
  <c r="H66" i="1"/>
  <c r="H64" i="1"/>
  <c r="H59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325" i="1" l="1"/>
  <c r="H324" i="1" s="1"/>
  <c r="H323" i="1" s="1"/>
  <c r="H141" i="1"/>
  <c r="H52" i="1"/>
  <c r="H46" i="1" s="1"/>
  <c r="H45" i="1" s="1"/>
  <c r="H250" i="1"/>
  <c r="H249" i="1" s="1"/>
  <c r="H239" i="1" s="1"/>
  <c r="H286" i="1"/>
  <c r="H200" i="1"/>
  <c r="H199" i="1" s="1"/>
  <c r="H304" i="1"/>
  <c r="H303" i="1" s="1"/>
  <c r="H302" i="1" s="1"/>
  <c r="H320" i="1"/>
  <c r="H81" i="1"/>
  <c r="H63" i="1"/>
  <c r="H62" i="1" s="1"/>
  <c r="H225" i="1"/>
  <c r="H75" i="1"/>
  <c r="H266" i="1"/>
  <c r="H265" i="1" s="1"/>
  <c r="H264" i="1" s="1"/>
  <c r="H259" i="1"/>
  <c r="H258" i="1" s="1"/>
  <c r="H257" i="1" s="1"/>
  <c r="H260" i="1"/>
  <c r="H220" i="1"/>
  <c r="H217" i="1"/>
  <c r="H209" i="1"/>
  <c r="H172" i="1"/>
  <c r="H171" i="1" s="1"/>
  <c r="H163" i="1"/>
  <c r="H158" i="1"/>
  <c r="H157" i="1" s="1"/>
  <c r="H140" i="1"/>
  <c r="H139" i="1" s="1"/>
  <c r="H104" i="1"/>
  <c r="H100" i="1"/>
  <c r="H79" i="1"/>
  <c r="H87" i="1"/>
  <c r="H29" i="1"/>
  <c r="H28" i="1" s="1"/>
  <c r="H27" i="1" s="1"/>
  <c r="H26" i="1" s="1"/>
  <c r="H78" i="1" l="1"/>
  <c r="H280" i="1"/>
  <c r="H44" i="1"/>
  <c r="H198" i="1"/>
  <c r="H170" i="1" s="1"/>
  <c r="H224" i="1"/>
  <c r="H131" i="1"/>
  <c r="H38" i="1" l="1"/>
  <c r="H37" i="1" s="1"/>
  <c r="H24" i="1" s="1"/>
  <c r="I465" i="1" l="1"/>
  <c r="E171" i="3" l="1"/>
  <c r="E170" i="3" s="1"/>
  <c r="I211" i="1"/>
  <c r="I210" i="1" s="1"/>
  <c r="I692" i="1"/>
  <c r="I691" i="1" s="1"/>
  <c r="E147" i="3"/>
  <c r="E146" i="3" s="1"/>
  <c r="E145" i="3" s="1"/>
  <c r="E143" i="3" l="1"/>
  <c r="E139" i="3"/>
  <c r="E140" i="3"/>
  <c r="I180" i="1"/>
  <c r="I179" i="1" s="1"/>
  <c r="E136" i="3"/>
  <c r="E135" i="3" s="1"/>
  <c r="E134" i="3" s="1"/>
  <c r="I177" i="1"/>
  <c r="I176" i="1" s="1"/>
  <c r="E169" i="3" l="1"/>
  <c r="I94" i="1" l="1"/>
  <c r="I534" i="1"/>
  <c r="E158" i="3"/>
  <c r="I203" i="1"/>
  <c r="I201" i="1" s="1"/>
  <c r="I252" i="1" l="1"/>
  <c r="I251" i="1" s="1"/>
  <c r="I113" i="1"/>
  <c r="I88" i="1"/>
  <c r="E62" i="3"/>
  <c r="E61" i="3" s="1"/>
  <c r="I66" i="1"/>
  <c r="E233" i="3"/>
  <c r="E206" i="3"/>
  <c r="I250" i="1" l="1"/>
  <c r="I249" i="1" s="1"/>
  <c r="E410" i="3"/>
  <c r="E409" i="3" s="1"/>
  <c r="E414" i="3"/>
  <c r="E416" i="3"/>
  <c r="I682" i="1"/>
  <c r="I684" i="1"/>
  <c r="E258" i="3" l="1"/>
  <c r="E259" i="3"/>
  <c r="E358" i="3" l="1"/>
  <c r="E357" i="3" s="1"/>
  <c r="E356" i="3" s="1"/>
  <c r="E349" i="3" l="1"/>
  <c r="I657" i="1"/>
  <c r="I637" i="1"/>
  <c r="I636" i="1" s="1"/>
  <c r="E121" i="3" l="1"/>
  <c r="I341" i="1" l="1"/>
  <c r="E304" i="3" l="1"/>
  <c r="E303" i="3" s="1"/>
  <c r="E202" i="3" l="1"/>
  <c r="E201" i="3" s="1"/>
  <c r="I312" i="1"/>
  <c r="I311" i="1" s="1"/>
  <c r="I310" i="1" s="1"/>
  <c r="I309" i="1" s="1"/>
  <c r="E91" i="3" l="1"/>
  <c r="I366" i="1"/>
  <c r="I365" i="1" s="1"/>
  <c r="I364" i="1" s="1"/>
  <c r="I363" i="1" s="1"/>
  <c r="E429" i="3"/>
  <c r="E428" i="3" s="1"/>
  <c r="E427" i="3" s="1"/>
  <c r="E426" i="3" s="1"/>
  <c r="E425" i="3" s="1"/>
  <c r="I273" i="1"/>
  <c r="I272" i="1" s="1"/>
  <c r="I271" i="1" s="1"/>
  <c r="I270" i="1" s="1"/>
  <c r="E438" i="3" l="1"/>
  <c r="E437" i="3" s="1"/>
  <c r="E436" i="3" l="1"/>
  <c r="E435" i="3" s="1"/>
  <c r="E434" i="3" s="1"/>
  <c r="E76" i="3"/>
  <c r="I565" i="1" l="1"/>
  <c r="I413" i="1" l="1"/>
  <c r="E186" i="3" l="1"/>
  <c r="E355" i="3" l="1"/>
  <c r="E354" i="3" s="1"/>
  <c r="E353" i="3" s="1"/>
  <c r="I634" i="1"/>
  <c r="I633" i="1" s="1"/>
  <c r="E238" i="3" l="1"/>
  <c r="I484" i="1"/>
  <c r="E336" i="3" l="1"/>
  <c r="E335" i="3" s="1"/>
  <c r="I712" i="1"/>
  <c r="I480" i="1" l="1"/>
  <c r="I479" i="1" s="1"/>
  <c r="I478" i="1" s="1"/>
  <c r="E205" i="3" l="1"/>
  <c r="E204" i="3" s="1"/>
  <c r="I247" i="1"/>
  <c r="I246" i="1" s="1"/>
  <c r="I245" i="1" s="1"/>
  <c r="I240" i="1" s="1"/>
  <c r="I233" i="1" l="1"/>
  <c r="I232" i="1" s="1"/>
  <c r="I231" i="1" s="1"/>
  <c r="E200" i="3"/>
  <c r="E199" i="3" s="1"/>
  <c r="E198" i="3" s="1"/>
  <c r="I239" i="1"/>
  <c r="E203" i="3" l="1"/>
  <c r="I477" i="1" l="1"/>
  <c r="I476" i="1" l="1"/>
  <c r="I135" i="1" l="1"/>
  <c r="I134" i="1" s="1"/>
  <c r="I144" i="1"/>
  <c r="I146" i="1"/>
  <c r="I149" i="1"/>
  <c r="I148" i="1" s="1"/>
  <c r="I160" i="1"/>
  <c r="I158" i="1" s="1"/>
  <c r="I168" i="1"/>
  <c r="I174" i="1"/>
  <c r="I184" i="1"/>
  <c r="I183" i="1" s="1"/>
  <c r="I187" i="1"/>
  <c r="I186" i="1" s="1"/>
  <c r="I189" i="1"/>
  <c r="I205" i="1"/>
  <c r="I200" i="1" s="1"/>
  <c r="I214" i="1"/>
  <c r="I213" i="1" s="1"/>
  <c r="I209" i="1" s="1"/>
  <c r="I218" i="1"/>
  <c r="I216" i="1" s="1"/>
  <c r="I222" i="1"/>
  <c r="I220" i="1" s="1"/>
  <c r="I237" i="1"/>
  <c r="I236" i="1" s="1"/>
  <c r="I235" i="1" s="1"/>
  <c r="I262" i="1"/>
  <c r="I261" i="1" s="1"/>
  <c r="I268" i="1"/>
  <c r="I266" i="1" s="1"/>
  <c r="I265" i="1" s="1"/>
  <c r="I278" i="1"/>
  <c r="I277" i="1" s="1"/>
  <c r="I276" i="1" s="1"/>
  <c r="I275" i="1" s="1"/>
  <c r="I284" i="1"/>
  <c r="I283" i="1" s="1"/>
  <c r="I282" i="1" s="1"/>
  <c r="I281" i="1" s="1"/>
  <c r="I289" i="1"/>
  <c r="I288" i="1" s="1"/>
  <c r="I287" i="1" s="1"/>
  <c r="I293" i="1"/>
  <c r="I292" i="1" s="1"/>
  <c r="I291" i="1" s="1"/>
  <c r="I307" i="1"/>
  <c r="I304" i="1" s="1"/>
  <c r="I321" i="1"/>
  <c r="I319" i="1" s="1"/>
  <c r="I327" i="1"/>
  <c r="I326" i="1" s="1"/>
  <c r="I338" i="1"/>
  <c r="I336" i="1" s="1"/>
  <c r="I335" i="1" s="1"/>
  <c r="I339" i="1"/>
  <c r="I346" i="1"/>
  <c r="I344" i="1" s="1"/>
  <c r="I343" i="1" s="1"/>
  <c r="I353" i="1"/>
  <c r="I352" i="1" s="1"/>
  <c r="I351" i="1" s="1"/>
  <c r="I350" i="1" s="1"/>
  <c r="I349" i="1" s="1"/>
  <c r="I348" i="1" s="1"/>
  <c r="I360" i="1"/>
  <c r="I359" i="1" s="1"/>
  <c r="I358" i="1" s="1"/>
  <c r="I357" i="1" s="1"/>
  <c r="I356" i="1" s="1"/>
  <c r="I372" i="1"/>
  <c r="I371" i="1" s="1"/>
  <c r="I379" i="1"/>
  <c r="I378" i="1" s="1"/>
  <c r="I377" i="1" s="1"/>
  <c r="I376" i="1" s="1"/>
  <c r="I375" i="1" s="1"/>
  <c r="I374" i="1" s="1"/>
  <c r="I389" i="1"/>
  <c r="I388" i="1" s="1"/>
  <c r="I415" i="1"/>
  <c r="I409" i="1" s="1"/>
  <c r="I433" i="1"/>
  <c r="I432" i="1" s="1"/>
  <c r="I438" i="1"/>
  <c r="I437" i="1" s="1"/>
  <c r="I446" i="1"/>
  <c r="I445" i="1" s="1"/>
  <c r="I444" i="1" s="1"/>
  <c r="I443" i="1" s="1"/>
  <c r="I453" i="1"/>
  <c r="I468" i="1"/>
  <c r="I464" i="1" s="1"/>
  <c r="I474" i="1"/>
  <c r="I473" i="1" s="1"/>
  <c r="I472" i="1" s="1"/>
  <c r="I471" i="1" s="1"/>
  <c r="I452" i="1" l="1"/>
  <c r="I451" i="1" s="1"/>
  <c r="I450" i="1" s="1"/>
  <c r="I442" i="1" s="1"/>
  <c r="I387" i="1"/>
  <c r="I386" i="1" s="1"/>
  <c r="I385" i="1" s="1"/>
  <c r="I141" i="1"/>
  <c r="I140" i="1" s="1"/>
  <c r="I139" i="1" s="1"/>
  <c r="I286" i="1"/>
  <c r="I173" i="1"/>
  <c r="I172" i="1" s="1"/>
  <c r="I171" i="1" s="1"/>
  <c r="E138" i="3"/>
  <c r="E137" i="3" s="1"/>
  <c r="I133" i="1"/>
  <c r="I132" i="1" s="1"/>
  <c r="I408" i="1"/>
  <c r="I407" i="1" s="1"/>
  <c r="I406" i="1" s="1"/>
  <c r="I470" i="1"/>
  <c r="I345" i="1"/>
  <c r="I334" i="1"/>
  <c r="I333" i="1" s="1"/>
  <c r="I320" i="1"/>
  <c r="I303" i="1"/>
  <c r="I302" i="1" s="1"/>
  <c r="I167" i="1"/>
  <c r="I430" i="1"/>
  <c r="I429" i="1" s="1"/>
  <c r="I230" i="1"/>
  <c r="I225" i="1" s="1"/>
  <c r="I463" i="1"/>
  <c r="I462" i="1" s="1"/>
  <c r="I461" i="1" s="1"/>
  <c r="I460" i="1" s="1"/>
  <c r="I325" i="1"/>
  <c r="I324" i="1" s="1"/>
  <c r="I323" i="1" s="1"/>
  <c r="I264" i="1"/>
  <c r="I267" i="1"/>
  <c r="I199" i="1"/>
  <c r="I198" i="1" s="1"/>
  <c r="I159" i="1"/>
  <c r="I431" i="1"/>
  <c r="I260" i="1"/>
  <c r="I259" i="1"/>
  <c r="I258" i="1" s="1"/>
  <c r="I257" i="1" s="1"/>
  <c r="I157" i="1"/>
  <c r="H38" i="4" s="1"/>
  <c r="I370" i="1"/>
  <c r="I369" i="1" s="1"/>
  <c r="I368" i="1" s="1"/>
  <c r="I355" i="1" s="1"/>
  <c r="I337" i="1"/>
  <c r="I221" i="1"/>
  <c r="I217" i="1"/>
  <c r="I163" i="1"/>
  <c r="I384" i="1" l="1"/>
  <c r="I383" i="1" s="1"/>
  <c r="I170" i="1"/>
  <c r="I131" i="1"/>
  <c r="I224" i="1"/>
  <c r="I280" i="1"/>
  <c r="I405" i="1"/>
  <c r="I396" i="1" s="1"/>
  <c r="E165" i="3" l="1"/>
  <c r="I513" i="1"/>
  <c r="I512" i="1" s="1"/>
  <c r="I511" i="1" s="1"/>
  <c r="I600" i="1" l="1"/>
  <c r="E321" i="3"/>
  <c r="E320" i="3" s="1"/>
  <c r="E40" i="3" l="1"/>
  <c r="E102" i="3" l="1"/>
  <c r="E103" i="3"/>
  <c r="E104" i="3"/>
  <c r="E101" i="3" l="1"/>
  <c r="E108" i="3"/>
  <c r="E107" i="3" s="1"/>
  <c r="E110" i="3"/>
  <c r="E109" i="3" s="1"/>
  <c r="E192" i="3"/>
  <c r="E190" i="3"/>
  <c r="E100" i="3" l="1"/>
  <c r="I34" i="1"/>
  <c r="E298" i="3" l="1"/>
  <c r="E297" i="3"/>
  <c r="I542" i="1"/>
  <c r="E296" i="3" l="1"/>
  <c r="E415" i="3" l="1"/>
  <c r="I686" i="1" l="1"/>
  <c r="E418" i="3" l="1"/>
  <c r="E160" i="3" l="1"/>
  <c r="E159" i="3" s="1"/>
  <c r="H36" i="4" l="1"/>
  <c r="E346" i="3" l="1"/>
  <c r="E345" i="3" s="1"/>
  <c r="I654" i="1" l="1"/>
  <c r="E142" i="3" l="1"/>
  <c r="E141" i="3" s="1"/>
  <c r="I497" i="1" l="1"/>
  <c r="E197" i="3" l="1"/>
  <c r="I592" i="1" l="1"/>
  <c r="E39" i="3" l="1"/>
  <c r="E41" i="3"/>
  <c r="I48" i="1"/>
  <c r="I47" i="1" s="1"/>
  <c r="E38" i="3" l="1"/>
  <c r="E37" i="3" s="1"/>
  <c r="I717" i="1" l="1"/>
  <c r="I697" i="1"/>
  <c r="I696" i="1" s="1"/>
  <c r="E396" i="3" l="1"/>
  <c r="E326" i="3"/>
  <c r="E98" i="3"/>
  <c r="E97" i="3" s="1"/>
  <c r="E96" i="3" s="1"/>
  <c r="I109" i="1"/>
  <c r="I108" i="1" s="1"/>
  <c r="I82" i="1"/>
  <c r="I531" i="1" l="1"/>
  <c r="I517" i="1"/>
  <c r="E60" i="3" l="1"/>
  <c r="E191" i="3" l="1"/>
  <c r="E417" i="3"/>
  <c r="I680" i="1"/>
  <c r="I679" i="1" s="1"/>
  <c r="E189" i="3" l="1"/>
  <c r="E185" i="3" s="1"/>
  <c r="E184" i="3" s="1"/>
  <c r="J464" i="1"/>
  <c r="K464" i="1"/>
  <c r="L464" i="1"/>
  <c r="M464" i="1"/>
  <c r="N464" i="1"/>
  <c r="O464" i="1"/>
  <c r="E183" i="3" l="1"/>
  <c r="I505" i="1" l="1"/>
  <c r="E35" i="3" l="1"/>
  <c r="E34" i="3"/>
  <c r="E29" i="3"/>
  <c r="E28" i="3"/>
  <c r="I741" i="1"/>
  <c r="I739" i="1"/>
  <c r="I737" i="1"/>
  <c r="I735" i="1"/>
  <c r="E51" i="3"/>
  <c r="E50" i="3"/>
  <c r="E48" i="3"/>
  <c r="E45" i="3"/>
  <c r="E44" i="3"/>
  <c r="E33" i="3" l="1"/>
  <c r="I59" i="1"/>
  <c r="I53" i="1"/>
  <c r="E47" i="3"/>
  <c r="E32" i="3" l="1"/>
  <c r="E31" i="3"/>
  <c r="I52" i="1"/>
  <c r="I46" i="1" s="1"/>
  <c r="E30" i="3" l="1"/>
  <c r="E27" i="3" s="1"/>
  <c r="E25" i="3" l="1"/>
  <c r="E26" i="3"/>
  <c r="E290" i="3" l="1"/>
  <c r="E75" i="3" l="1"/>
  <c r="E74" i="3" s="1"/>
  <c r="E387" i="3" l="1"/>
  <c r="E386" i="3" s="1"/>
  <c r="E385" i="3"/>
  <c r="E384" i="3" s="1"/>
  <c r="E383" i="3"/>
  <c r="E382" i="3" s="1"/>
  <c r="E381" i="3"/>
  <c r="E380" i="3" s="1"/>
  <c r="I610" i="1" l="1"/>
  <c r="E282" i="3"/>
  <c r="E375" i="3" l="1"/>
  <c r="E374" i="3" s="1"/>
  <c r="E373" i="3" l="1"/>
  <c r="E372" i="3" s="1"/>
  <c r="E231" i="3" l="1"/>
  <c r="E229" i="3" s="1"/>
  <c r="E227" i="3"/>
  <c r="E225" i="3" s="1"/>
  <c r="E217" i="3"/>
  <c r="H46" i="4" l="1"/>
  <c r="E228" i="3"/>
  <c r="E224" i="3"/>
  <c r="E270" i="3" l="1"/>
  <c r="E271" i="3"/>
  <c r="I520" i="1"/>
  <c r="I500" i="1"/>
  <c r="E156" i="3"/>
  <c r="E157" i="3"/>
  <c r="E155" i="3" l="1"/>
  <c r="E154" i="3" s="1"/>
  <c r="E269" i="3"/>
  <c r="E153" i="3" l="1"/>
  <c r="E316" i="3"/>
  <c r="E287" i="3"/>
  <c r="I751" i="1" l="1"/>
  <c r="E278" i="3" l="1"/>
  <c r="E277" i="3" s="1"/>
  <c r="I568" i="1"/>
  <c r="E237" i="3" l="1"/>
  <c r="E236" i="3" s="1"/>
  <c r="E232" i="3" s="1"/>
  <c r="H61" i="4"/>
  <c r="H60" i="4" l="1"/>
  <c r="E72" i="3"/>
  <c r="E71" i="3" s="1"/>
  <c r="E70" i="3" s="1"/>
  <c r="H72" i="4" l="1"/>
  <c r="E264" i="3" l="1"/>
  <c r="E263" i="3" s="1"/>
  <c r="I656" i="1" l="1"/>
  <c r="E314" i="3" l="1"/>
  <c r="I581" i="1"/>
  <c r="E481" i="3" l="1"/>
  <c r="E480" i="3" s="1"/>
  <c r="E479" i="3" l="1"/>
  <c r="E478" i="3" s="1"/>
  <c r="E474" i="3" s="1"/>
  <c r="E473" i="3" l="1"/>
  <c r="H73" i="4"/>
  <c r="H71" i="4" s="1"/>
  <c r="E58" i="3"/>
  <c r="I64" i="1"/>
  <c r="I63" i="1" l="1"/>
  <c r="I62" i="1" s="1"/>
  <c r="E164" i="3"/>
  <c r="H45" i="4" l="1"/>
  <c r="E163" i="3"/>
  <c r="E379" i="3" l="1"/>
  <c r="I733" i="1"/>
  <c r="E472" i="3" l="1"/>
  <c r="E471" i="3" s="1"/>
  <c r="E470" i="3" s="1"/>
  <c r="E469" i="3" s="1"/>
  <c r="I71" i="1"/>
  <c r="I70" i="1" s="1"/>
  <c r="I69" i="1" s="1"/>
  <c r="I68" i="1" s="1"/>
  <c r="H29" i="4" l="1"/>
  <c r="I98" i="1" l="1"/>
  <c r="E83" i="3" l="1"/>
  <c r="E82" i="3" s="1"/>
  <c r="E80" i="3" l="1"/>
  <c r="E73" i="3" s="1"/>
  <c r="E81" i="3"/>
  <c r="I727" i="1"/>
  <c r="E115" i="3" l="1"/>
  <c r="E116" i="3"/>
  <c r="E117" i="3"/>
  <c r="E114" i="3" l="1"/>
  <c r="E256" i="3"/>
  <c r="E255" i="3" s="1"/>
  <c r="I705" i="1" l="1"/>
  <c r="I704" i="1" s="1"/>
  <c r="E330" i="3" l="1"/>
  <c r="I716" i="1"/>
  <c r="I715" i="1" s="1"/>
  <c r="I714" i="1" s="1"/>
  <c r="E328" i="3" l="1"/>
  <c r="E342" i="3"/>
  <c r="E340" i="3" l="1"/>
  <c r="I678" i="1" l="1"/>
  <c r="H68" i="4" s="1"/>
  <c r="E252" i="3" l="1"/>
  <c r="E253" i="3"/>
  <c r="I571" i="1"/>
  <c r="I570" i="1" s="1"/>
  <c r="I559" i="1"/>
  <c r="I562" i="1"/>
  <c r="I558" i="1" l="1"/>
  <c r="I557" i="1" s="1"/>
  <c r="I552" i="1" s="1"/>
  <c r="I642" i="1"/>
  <c r="I641" i="1" s="1"/>
  <c r="E352" i="3"/>
  <c r="I631" i="1"/>
  <c r="I630" i="1" s="1"/>
  <c r="E365" i="3" l="1"/>
  <c r="I629" i="1"/>
  <c r="I628" i="1" l="1"/>
  <c r="H53" i="4" s="1"/>
  <c r="I627" i="1" l="1"/>
  <c r="E400" i="3"/>
  <c r="E399" i="3" s="1"/>
  <c r="H64" i="4" l="1"/>
  <c r="E433" i="3" l="1"/>
  <c r="E432" i="3" s="1"/>
  <c r="E431" i="3" s="1"/>
  <c r="E430" i="3" l="1"/>
  <c r="E315" i="3" l="1"/>
  <c r="E341" i="3" l="1"/>
  <c r="I648" i="1"/>
  <c r="I647" i="1" s="1"/>
  <c r="E412" i="3" l="1"/>
  <c r="E289" i="3" l="1"/>
  <c r="E288" i="3" s="1"/>
  <c r="I580" i="1" l="1"/>
  <c r="E334" i="3" l="1"/>
  <c r="E333" i="3"/>
  <c r="E332" i="3"/>
  <c r="E221" i="3"/>
  <c r="E222" i="3"/>
  <c r="E223" i="3"/>
  <c r="E220" i="3" l="1"/>
  <c r="I708" i="1"/>
  <c r="I707" i="1" s="1"/>
  <c r="I703" i="1" s="1"/>
  <c r="I702" i="1" s="1"/>
  <c r="E331" i="3"/>
  <c r="E327" i="3" s="1"/>
  <c r="H49" i="4" l="1"/>
  <c r="H48" i="4" s="1"/>
  <c r="E318" i="3"/>
  <c r="E319" i="3"/>
  <c r="I701" i="1" l="1"/>
  <c r="E317" i="3"/>
  <c r="E286" i="3" l="1"/>
  <c r="E285" i="3" s="1"/>
  <c r="E262" i="3"/>
  <c r="I754" i="1"/>
  <c r="I750" i="1" s="1"/>
  <c r="I749" i="1" s="1"/>
  <c r="E260" i="3" l="1"/>
  <c r="I746" i="1"/>
  <c r="I745" i="1" s="1"/>
  <c r="I744" i="1" s="1"/>
  <c r="I743" i="1" s="1"/>
  <c r="I732" i="1" l="1"/>
  <c r="I731" i="1" s="1"/>
  <c r="I730" i="1" s="1"/>
  <c r="I729" i="1" s="1"/>
  <c r="I725" i="1" l="1"/>
  <c r="I724" i="1" s="1"/>
  <c r="I695" i="1" l="1"/>
  <c r="I723" i="1" l="1"/>
  <c r="I722" i="1" s="1"/>
  <c r="I721" i="1" s="1"/>
  <c r="I720" i="1" s="1"/>
  <c r="I690" i="1"/>
  <c r="H69" i="4" l="1"/>
  <c r="I677" i="1"/>
  <c r="I676" i="1" s="1"/>
  <c r="I700" i="1"/>
  <c r="I671" i="1"/>
  <c r="I670" i="1" s="1"/>
  <c r="I666" i="1"/>
  <c r="I665" i="1" s="1"/>
  <c r="I661" i="1"/>
  <c r="I660" i="1" s="1"/>
  <c r="I646" i="1" s="1"/>
  <c r="I645" i="1" l="1"/>
  <c r="I664" i="1"/>
  <c r="I663" i="1" s="1"/>
  <c r="I644" i="1" l="1"/>
  <c r="I626" i="1" s="1"/>
  <c r="I624" i="1" l="1"/>
  <c r="I623" i="1" s="1"/>
  <c r="I622" i="1" s="1"/>
  <c r="I621" i="1" s="1"/>
  <c r="H66" i="4" s="1"/>
  <c r="I619" i="1"/>
  <c r="I618" i="1" s="1"/>
  <c r="I617" i="1" s="1"/>
  <c r="I596" i="1"/>
  <c r="I607" i="1"/>
  <c r="I591" i="1"/>
  <c r="I590" i="1" s="1"/>
  <c r="I575" i="1"/>
  <c r="I574" i="1" s="1"/>
  <c r="I573" i="1" s="1"/>
  <c r="H54" i="4" s="1"/>
  <c r="I595" i="1" l="1"/>
  <c r="I594" i="1" s="1"/>
  <c r="I616" i="1"/>
  <c r="I579" i="1"/>
  <c r="I528" i="1"/>
  <c r="I526" i="1"/>
  <c r="I516" i="1" l="1"/>
  <c r="I515" i="1" s="1"/>
  <c r="I510" i="1" s="1"/>
  <c r="H65" i="4"/>
  <c r="I615" i="1"/>
  <c r="I589" i="1"/>
  <c r="H56" i="4" s="1"/>
  <c r="I503" i="1" l="1"/>
  <c r="I496" i="1" l="1"/>
  <c r="I495" i="1" s="1"/>
  <c r="I489" i="1" s="1"/>
  <c r="H51" i="4" s="1"/>
  <c r="H52" i="4" l="1"/>
  <c r="I488" i="1"/>
  <c r="I487" i="1" s="1"/>
  <c r="H47" i="4" l="1"/>
  <c r="H44" i="4" s="1"/>
  <c r="H30" i="4"/>
  <c r="H55" i="4" l="1"/>
  <c r="I118" i="1" l="1"/>
  <c r="I117" i="1" s="1"/>
  <c r="I116" i="1" s="1"/>
  <c r="I112" i="1" l="1"/>
  <c r="I111" i="1" s="1"/>
  <c r="H37" i="4" l="1"/>
  <c r="H35" i="4" l="1"/>
  <c r="I106" i="1"/>
  <c r="I105" i="1" s="1"/>
  <c r="I102" i="1"/>
  <c r="I97" i="1"/>
  <c r="I96" i="1" s="1"/>
  <c r="I100" i="1" l="1"/>
  <c r="I101" i="1"/>
  <c r="I104" i="1"/>
  <c r="I93" i="1"/>
  <c r="I92" i="1" s="1"/>
  <c r="I91" i="1" s="1"/>
  <c r="I81" i="1"/>
  <c r="I80" i="1" l="1"/>
  <c r="I86" i="1"/>
  <c r="I87" i="1"/>
  <c r="I74" i="1" l="1"/>
  <c r="I73" i="1" s="1"/>
  <c r="I75" i="1"/>
  <c r="I79" i="1"/>
  <c r="I78" i="1" s="1"/>
  <c r="H32" i="4" s="1"/>
  <c r="I45" i="1"/>
  <c r="I42" i="1"/>
  <c r="I41" i="1" s="1"/>
  <c r="I40" i="1" s="1"/>
  <c r="I39" i="1" s="1"/>
  <c r="I33" i="1"/>
  <c r="I31" i="1"/>
  <c r="I30" i="1" s="1"/>
  <c r="H26" i="4" l="1"/>
  <c r="I44" i="1"/>
  <c r="I29" i="1"/>
  <c r="I28" i="1" s="1"/>
  <c r="I38" i="1" l="1"/>
  <c r="I37" i="1" s="1"/>
  <c r="I27" i="1"/>
  <c r="I26" i="1" s="1"/>
  <c r="H27" i="4"/>
  <c r="E468" i="3"/>
  <c r="E467" i="3" s="1"/>
  <c r="E464" i="3"/>
  <c r="E463" i="3"/>
  <c r="E462" i="3"/>
  <c r="I24" i="1" l="1"/>
  <c r="H28" i="4"/>
  <c r="E465" i="3"/>
  <c r="E466" i="3"/>
  <c r="E461" i="3"/>
  <c r="E460" i="3" s="1"/>
  <c r="E459" i="3" s="1"/>
  <c r="E458" i="3"/>
  <c r="E457" i="3"/>
  <c r="E453" i="3"/>
  <c r="E452" i="3" s="1"/>
  <c r="E451" i="3" s="1"/>
  <c r="E450" i="3" s="1"/>
  <c r="E449" i="3"/>
  <c r="E448" i="3"/>
  <c r="E445" i="3"/>
  <c r="E444" i="3" s="1"/>
  <c r="E443" i="3" s="1"/>
  <c r="E424" i="3"/>
  <c r="E423" i="3" s="1"/>
  <c r="E413" i="3"/>
  <c r="E411" i="3" s="1"/>
  <c r="E408" i="3"/>
  <c r="E407" i="3"/>
  <c r="E404" i="3"/>
  <c r="E403" i="3" s="1"/>
  <c r="E398" i="3"/>
  <c r="E394" i="3"/>
  <c r="E393" i="3"/>
  <c r="E392" i="3"/>
  <c r="E390" i="3"/>
  <c r="E389" i="3"/>
  <c r="E378" i="3"/>
  <c r="Q24" i="1" l="1"/>
  <c r="R24" i="1" s="1"/>
  <c r="S24" i="1"/>
  <c r="E447" i="3"/>
  <c r="E446" i="3" s="1"/>
  <c r="E442" i="3" s="1"/>
  <c r="E406" i="3"/>
  <c r="E405" i="3" s="1"/>
  <c r="E388" i="3"/>
  <c r="E421" i="3"/>
  <c r="E422" i="3"/>
  <c r="E401" i="3"/>
  <c r="E402" i="3"/>
  <c r="E456" i="3"/>
  <c r="E455" i="3" s="1"/>
  <c r="E454" i="3" s="1"/>
  <c r="E391" i="3"/>
  <c r="E377" i="3" l="1"/>
  <c r="E376" i="3" s="1"/>
  <c r="E371" i="3"/>
  <c r="E370" i="3"/>
  <c r="E369" i="3"/>
  <c r="E366" i="3"/>
  <c r="E364" i="3"/>
  <c r="E363" i="3"/>
  <c r="E351" i="3"/>
  <c r="E350" i="3"/>
  <c r="E348" i="3" s="1"/>
  <c r="E347" i="3" l="1"/>
  <c r="E362" i="3"/>
  <c r="E361" i="3" s="1"/>
  <c r="E368" i="3"/>
  <c r="E367" i="3" s="1"/>
  <c r="E339" i="3" l="1"/>
  <c r="E338" i="3" s="1"/>
  <c r="E325" i="3"/>
  <c r="E337" i="3" l="1"/>
  <c r="E324" i="3"/>
  <c r="E313" i="3"/>
  <c r="E311" i="3" l="1"/>
  <c r="E310" i="3" s="1"/>
  <c r="E323" i="3"/>
  <c r="E254" i="3"/>
  <c r="E251" i="3"/>
  <c r="E250" i="3"/>
  <c r="E249" i="3" l="1"/>
  <c r="E309" i="3"/>
  <c r="E248" i="3"/>
  <c r="E247" i="3"/>
  <c r="E246" i="3"/>
  <c r="E284" i="3"/>
  <c r="E283" i="3"/>
  <c r="E280" i="3"/>
  <c r="E279" i="3" s="1"/>
  <c r="E276" i="3"/>
  <c r="E275" i="3" s="1"/>
  <c r="E219" i="3"/>
  <c r="E218" i="3"/>
  <c r="E216" i="3"/>
  <c r="E211" i="3"/>
  <c r="E210" i="3" s="1"/>
  <c r="E182" i="3"/>
  <c r="E181" i="3" s="1"/>
  <c r="E179" i="3" s="1"/>
  <c r="E178" i="3"/>
  <c r="E177" i="3"/>
  <c r="E174" i="3"/>
  <c r="E173" i="3" s="1"/>
  <c r="E172" i="3" s="1"/>
  <c r="E152" i="3"/>
  <c r="E151" i="3" s="1"/>
  <c r="E133" i="3"/>
  <c r="E132" i="3" s="1"/>
  <c r="E131" i="3" s="1"/>
  <c r="E130" i="3" s="1"/>
  <c r="E129" i="3"/>
  <c r="E128" i="3" s="1"/>
  <c r="E125" i="3"/>
  <c r="E124" i="3" s="1"/>
  <c r="E120" i="3"/>
  <c r="E119" i="3" s="1"/>
  <c r="E118" i="3" s="1"/>
  <c r="E113" i="3"/>
  <c r="E99" i="3" s="1"/>
  <c r="E95" i="3"/>
  <c r="E94" i="3" s="1"/>
  <c r="E93" i="3" s="1"/>
  <c r="E90" i="3"/>
  <c r="E87" i="3"/>
  <c r="E69" i="3"/>
  <c r="E68" i="3" s="1"/>
  <c r="E67" i="3"/>
  <c r="E59" i="3"/>
  <c r="E57" i="3"/>
  <c r="E245" i="3" l="1"/>
  <c r="E176" i="3"/>
  <c r="E175" i="3" s="1"/>
  <c r="E168" i="3" s="1"/>
  <c r="E56" i="3"/>
  <c r="E55" i="3" s="1"/>
  <c r="E281" i="3"/>
  <c r="E215" i="3"/>
  <c r="E214" i="3" s="1"/>
  <c r="E213" i="3" s="1"/>
  <c r="E66" i="3"/>
  <c r="E85" i="3"/>
  <c r="E84" i="3" s="1"/>
  <c r="E86" i="3"/>
  <c r="E180" i="3"/>
  <c r="E126" i="3"/>
  <c r="E127" i="3"/>
  <c r="E122" i="3"/>
  <c r="E123" i="3"/>
  <c r="E88" i="3"/>
  <c r="E89" i="3"/>
  <c r="E209" i="3"/>
  <c r="E49" i="3"/>
  <c r="E43" i="3"/>
  <c r="E46" i="3"/>
  <c r="E65" i="3"/>
  <c r="E150" i="3"/>
  <c r="E144" i="3" s="1"/>
  <c r="E42" i="3" l="1"/>
  <c r="E36" i="3" s="1"/>
  <c r="E24" i="3" s="1"/>
  <c r="E244" i="3"/>
  <c r="E243" i="3" s="1"/>
  <c r="E212" i="3"/>
  <c r="E64" i="3"/>
  <c r="E63" i="3" s="1"/>
  <c r="E207" i="3"/>
  <c r="E208" i="3"/>
  <c r="H70" i="4"/>
  <c r="E92" i="3" l="1"/>
  <c r="E22" i="3" s="1"/>
  <c r="H63" i="4"/>
  <c r="H62" i="4" s="1"/>
  <c r="H67" i="4"/>
  <c r="O22" i="3" l="1"/>
  <c r="H59" i="4"/>
  <c r="H58" i="4" s="1"/>
  <c r="H57" i="4" l="1"/>
  <c r="H50" i="4" l="1"/>
  <c r="H43" i="4" l="1"/>
  <c r="H41" i="4" l="1"/>
  <c r="H40" i="4"/>
  <c r="H39" i="4" l="1"/>
  <c r="H31" i="4"/>
  <c r="H25" i="4" s="1"/>
  <c r="H23" i="4" l="1"/>
  <c r="L23" i="4" s="1"/>
</calcChain>
</file>

<file path=xl/sharedStrings.xml><?xml version="1.0" encoding="utf-8"?>
<sst xmlns="http://schemas.openxmlformats.org/spreadsheetml/2006/main" count="5129" uniqueCount="760">
  <si>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</si>
  <si>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</si>
  <si>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</si>
  <si>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</si>
  <si>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</si>
  <si>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</si>
  <si>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</si>
  <si>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</si>
  <si>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</si>
  <si>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</si>
  <si>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</si>
  <si>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</si>
  <si>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</si>
  <si>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</si>
  <si>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</si>
  <si>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</si>
  <si>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</si>
  <si>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</si>
  <si>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</si>
  <si>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</si>
  <si>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</si>
  <si>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</si>
  <si>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</si>
  <si>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</si>
  <si>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</si>
  <si>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</si>
  <si>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</si>
  <si>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</si>
  <si>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</si>
  <si>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</si>
  <si>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</si>
  <si>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</si>
  <si>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</si>
  <si>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</si>
  <si>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</si>
  <si>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</si>
  <si>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</si>
  <si>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</si>
  <si>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</si>
  <si>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</si>
  <si>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</si>
  <si>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</si>
  <si>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</si>
  <si>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</si>
  <si>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</si>
  <si>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</si>
  <si>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</si>
  <si>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</si>
  <si>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</si>
  <si>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</si>
  <si>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</si>
  <si>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</si>
  <si>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</si>
  <si>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</si>
  <si>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</si>
  <si>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</si>
  <si>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</si>
  <si>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</si>
  <si>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</si>
  <si>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</si>
  <si>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</si>
  <si>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</si>
  <si>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</si>
  <si>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</si>
  <si>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</si>
  <si>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</si>
  <si>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</si>
  <si>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</si>
  <si>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</si>
  <si>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</si>
  <si>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</si>
  <si>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</si>
  <si>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</si>
  <si>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</si>
  <si>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</si>
  <si>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</si>
  <si>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</si>
  <si>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</si>
  <si>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</si>
  <si>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</si>
  <si>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</si>
  <si>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</si>
  <si>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</si>
  <si>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</si>
  <si>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</si>
  <si>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</si>
  <si>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</si>
  <si>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</si>
  <si>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</si>
  <si>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</si>
  <si>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</si>
  <si>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</si>
  <si>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</si>
  <si>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</si>
  <si>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</si>
  <si>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</si>
  <si>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</si>
  <si>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</si>
  <si>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</si>
  <si>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</si>
  <si>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</si>
  <si>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</si>
  <si>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</si>
  <si>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</si>
  <si>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</si>
  <si>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</si>
  <si>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</si>
  <si>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</si>
  <si>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</si>
  <si>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</si>
  <si>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</si>
  <si>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</si>
  <si>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</si>
  <si>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</si>
  <si>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</si>
  <si>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</si>
  <si>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</si>
  <si>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</si>
  <si>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</si>
  <si>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</si>
  <si>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</si>
  <si>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</si>
  <si>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</si>
  <si>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</si>
  <si>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</si>
  <si>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</si>
  <si>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</si>
  <si>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</si>
  <si>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</si>
  <si>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</si>
  <si>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</si>
  <si>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</si>
  <si>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</si>
  <si>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</si>
  <si>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</si>
  <si>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</si>
  <si>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</si>
  <si>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</si>
  <si>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</si>
  <si>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</si>
  <si>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</si>
  <si>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</si>
  <si>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</si>
  <si>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</si>
  <si>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</si>
  <si>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</si>
  <si>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</si>
  <si>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</si>
  <si>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</si>
  <si>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</si>
  <si>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</si>
  <si>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</si>
  <si>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</si>
  <si>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</si>
  <si>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</si>
  <si>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</si>
  <si>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</si>
  <si>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</si>
  <si>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</si>
  <si>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</si>
  <si>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</si>
  <si>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</si>
  <si>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</si>
  <si>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</si>
  <si>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</si>
  <si>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</si>
  <si>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</si>
  <si>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</si>
  <si>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</si>
  <si>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</si>
  <si>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</si>
  <si>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</si>
  <si>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</si>
  <si>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</si>
  <si>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</si>
  <si>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</si>
  <si>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</si>
  <si>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</si>
  <si>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</si>
  <si>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</si>
  <si>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</si>
  <si>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</si>
  <si>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</si>
  <si>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</si>
  <si>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</si>
  <si>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</si>
  <si>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</si>
  <si>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</si>
  <si>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</si>
  <si>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</si>
  <si>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</si>
  <si>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</si>
  <si>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</si>
  <si>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</si>
  <si>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</si>
  <si>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</si>
  <si>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</si>
  <si>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</si>
  <si>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</si>
  <si>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</si>
  <si>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</si>
  <si>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</si>
  <si>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</si>
  <si>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</si>
  <si>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</si>
  <si>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</si>
  <si>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</si>
  <si>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</si>
  <si>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</si>
  <si>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</si>
  <si>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</si>
  <si>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</si>
  <si>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</si>
  <si>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</si>
  <si>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</si>
  <si>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</si>
  <si>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</si>
  <si>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</si>
  <si>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</si>
  <si>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</si>
  <si>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</si>
  <si>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</si>
  <si>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</si>
  <si>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</si>
  <si>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</si>
  <si>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</si>
  <si>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</si>
  <si>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</si>
  <si>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</si>
  <si>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</si>
  <si>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</si>
  <si>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</si>
  <si>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</si>
  <si>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</si>
  <si>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</si>
  <si>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</si>
  <si>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</si>
  <si>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</si>
  <si>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</si>
  <si>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</si>
  <si>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</si>
  <si>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</si>
  <si>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</si>
  <si>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</si>
  <si>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</si>
  <si>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</si>
  <si>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</si>
  <si>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</si>
  <si>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</si>
  <si>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</si>
  <si>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</si>
  <si>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</si>
  <si>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</si>
  <si>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</si>
  <si>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</si>
  <si>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</si>
  <si>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</si>
  <si>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</si>
  <si>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</si>
  <si>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</si>
  <si>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</si>
  <si>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</si>
  <si>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</si>
  <si>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</si>
  <si>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</si>
  <si>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</si>
  <si>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</si>
  <si>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</si>
  <si>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</si>
  <si>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</si>
  <si>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</si>
  <si>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</si>
  <si>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</si>
  <si>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</si>
  <si>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</si>
  <si>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</si>
  <si>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</si>
  <si>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</si>
  <si>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</si>
  <si>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</si>
  <si>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</si>
  <si>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</si>
  <si>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</si>
  <si>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</si>
  <si>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</si>
  <si>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</si>
  <si>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</si>
  <si>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</si>
  <si>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</si>
  <si>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</si>
  <si>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</si>
  <si>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</si>
  <si>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</si>
  <si>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</si>
  <si>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</si>
  <si>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</si>
  <si>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</si>
  <si>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</si>
  <si>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</si>
  <si>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</si>
  <si>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</si>
  <si>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</si>
  <si>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</si>
  <si>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</si>
  <si>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</si>
  <si>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</si>
  <si>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</si>
  <si>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</si>
  <si>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</si>
  <si>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</si>
  <si>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</si>
  <si>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</si>
  <si>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</si>
  <si>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</si>
  <si>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</si>
  <si>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</si>
  <si>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</si>
  <si>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</si>
  <si>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</si>
  <si>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</si>
  <si>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</si>
  <si>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</si>
  <si>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</si>
  <si>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</si>
  <si>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</si>
  <si>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</si>
  <si>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</si>
  <si>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</si>
  <si>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</si>
  <si>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</si>
  <si>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</si>
  <si>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</si>
  <si>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</si>
  <si>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</si>
  <si>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</si>
  <si>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</si>
  <si>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</si>
  <si>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</si>
  <si>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</si>
  <si>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</si>
  <si>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</si>
  <si>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</si>
  <si>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</si>
  <si>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</si>
  <si>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</si>
  <si>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</si>
  <si>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</si>
  <si>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</si>
  <si>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</si>
  <si>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</si>
  <si>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</si>
  <si>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</si>
  <si>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</si>
  <si>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</si>
  <si>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</si>
  <si>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</si>
  <si>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</si>
  <si>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</si>
  <si>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</si>
  <si>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</si>
  <si>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</si>
  <si>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</si>
  <si>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</si>
  <si>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</si>
  <si>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</si>
  <si>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</si>
  <si>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</si>
  <si>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</si>
  <si>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</si>
  <si>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</si>
  <si>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</si>
  <si>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</si>
  <si>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</si>
  <si>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</si>
  <si>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</si>
  <si>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</si>
  <si>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</si>
  <si>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</si>
  <si>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</si>
  <si>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</si>
  <si>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</si>
  <si>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</si>
  <si>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</si>
  <si>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</si>
  <si>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</si>
  <si>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</si>
  <si>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</si>
  <si>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</si>
  <si>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</si>
  <si>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</si>
  <si>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</si>
  <si>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</si>
  <si>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</si>
  <si>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</si>
  <si>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</si>
  <si>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</si>
  <si>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</si>
  <si>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</si>
  <si>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</si>
  <si>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</si>
  <si>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</si>
  <si>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</si>
  <si>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</si>
  <si>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</si>
  <si>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</si>
  <si>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</si>
  <si>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</si>
  <si>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</si>
  <si>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</si>
  <si>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</si>
  <si>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</si>
  <si>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</si>
  <si>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</si>
  <si>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</si>
  <si>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</si>
  <si>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</si>
  <si>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</si>
  <si>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</si>
  <si>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</si>
  <si>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</si>
  <si>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</si>
  <si>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</si>
  <si>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</si>
  <si>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</si>
  <si>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</si>
  <si>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</si>
  <si>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</si>
  <si>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</si>
  <si>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</si>
  <si>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</si>
  <si>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</si>
  <si>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</si>
  <si>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</si>
  <si>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</si>
  <si>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</si>
  <si>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</si>
  <si>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</si>
  <si>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</si>
  <si>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</si>
  <si>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</si>
  <si>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</si>
  <si>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</si>
  <si>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</si>
  <si>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</si>
  <si>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</si>
  <si>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</si>
  <si>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</si>
  <si>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</si>
  <si>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</si>
  <si>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</si>
  <si>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</si>
  <si>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</si>
  <si>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</si>
  <si>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6000000000</t>
  </si>
  <si>
    <t>Реализация основных мероприятий муниципальной программы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</si>
  <si>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</si>
  <si>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</si>
  <si>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</si>
  <si>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</si>
  <si>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</si>
  <si>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</si>
  <si>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</si>
  <si>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</si>
  <si>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</si>
  <si>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</si>
  <si>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</si>
  <si>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</si>
  <si>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</si>
  <si>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</si>
  <si>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</si>
  <si>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</si>
  <si>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</si>
  <si>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</si>
  <si>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</si>
  <si>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</si>
  <si>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</si>
  <si>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</si>
  <si>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</si>
  <si>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</si>
  <si>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</si>
  <si>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</si>
  <si>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</si>
  <si>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</si>
  <si>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</si>
  <si>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</si>
  <si>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</si>
  <si>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</si>
  <si>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</si>
  <si>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</si>
  <si>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</si>
  <si>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</si>
  <si>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</si>
  <si>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</si>
  <si>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</si>
  <si>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</si>
  <si>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</si>
  <si>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</si>
  <si>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</si>
  <si>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</si>
  <si>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</si>
  <si>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</si>
  <si>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</si>
  <si>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</si>
  <si>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</si>
  <si>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</si>
  <si>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</si>
  <si>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</si>
  <si>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Реализация мероприятий по комплексному развитию Темрюкского района в сфере строительства</t>
  </si>
  <si>
    <t>5510510508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</si>
  <si>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</si>
  <si>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</si>
  <si>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</si>
  <si>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</si>
  <si>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</si>
  <si>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</si>
  <si>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</si>
  <si>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</si>
  <si>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</si>
  <si>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</si>
  <si>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</si>
  <si>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</si>
  <si>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</si>
  <si>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</si>
  <si>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</si>
  <si>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</si>
  <si>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</si>
  <si>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</si>
  <si>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Реализация мероприятий по укреплению материально-технической базы учреждений культуры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</si>
  <si>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</si>
  <si>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</si>
  <si>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Реализация мероприятий по водопроводно-канализационному комплексу населенных пунктов Темрюкского района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</si>
  <si>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</si>
  <si>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</si>
  <si>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</si>
  <si>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</si>
  <si>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</si>
  <si>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</si>
  <si>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</si>
  <si>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</si>
  <si>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</si>
  <si>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</si>
  <si>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</si>
  <si>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</si>
  <si>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</si>
  <si>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</si>
  <si>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</si>
  <si>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</si>
  <si>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</si>
  <si>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</si>
  <si>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</si>
  <si>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</si>
  <si>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</si>
  <si>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</si>
  <si>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</si>
  <si>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</si>
  <si>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</si>
  <si>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</si>
  <si>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</si>
  <si>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</si>
  <si>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</si>
  <si>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</si>
  <si>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</si>
  <si>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</si>
  <si>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</si>
  <si>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</si>
  <si>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</si>
  <si>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</si>
  <si>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</si>
  <si>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</si>
  <si>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</si>
  <si>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</si>
  <si>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</si>
  <si>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</si>
  <si>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</si>
  <si>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</si>
  <si>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</si>
  <si>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</si>
  <si>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</si>
  <si>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</si>
  <si>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</si>
  <si>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</si>
  <si>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</si>
  <si>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</si>
  <si>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"Социальная поддержка граждан"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</si>
  <si>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</si>
  <si>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</si>
  <si>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</si>
  <si>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</si>
  <si>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</si>
  <si>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</si>
  <si>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</si>
  <si>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</si>
  <si>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</si>
  <si>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</si>
  <si>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Ведомственная структура расходов бюджета муниципального образования Темрюкский  район   на  2022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</si>
  <si>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2022 год</t>
  </si>
  <si>
    <t xml:space="preserve"> Распределение бюджетных ассигнований  по разделам и подразделам  классификации расходов  бюджетов на 2022  год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</si>
  <si>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</si>
  <si>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</si>
  <si>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</si>
  <si>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</si>
  <si>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</si>
  <si>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</si>
  <si>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</si>
  <si>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</si>
  <si>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</si>
  <si>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</si>
  <si>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</si>
  <si>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</si>
  <si>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</si>
  <si>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</si>
  <si>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</si>
  <si>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</si>
  <si>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</si>
  <si>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</si>
  <si>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</si>
  <si>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</si>
  <si>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 xml:space="preserve">     Приложение 7</t>
  </si>
  <si>
    <t>Приложение 9</t>
  </si>
  <si>
    <t xml:space="preserve">            Приложение  11</t>
  </si>
  <si>
    <t>Региональный проект "Культурная среда"</t>
  </si>
  <si>
    <t>593А100000</t>
  </si>
  <si>
    <t>593А155190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</si>
  <si>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</si>
  <si>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</si>
  <si>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</si>
  <si>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</si>
  <si>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</si>
  <si>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</si>
  <si>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</si>
  <si>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</si>
  <si>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</si>
  <si>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</si>
  <si>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</si>
  <si>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</si>
  <si>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</si>
  <si>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</si>
  <si>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</si>
  <si>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</si>
  <si>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</si>
  <si>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</si>
  <si>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</si>
  <si>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</si>
  <si>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</si>
  <si>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</si>
  <si>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</si>
  <si>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</si>
  <si>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</si>
  <si>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</si>
  <si>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</si>
  <si>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</si>
  <si>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</si>
  <si>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</si>
  <si>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</si>
  <si>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</si>
  <si>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</si>
  <si>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</si>
  <si>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</si>
  <si>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</si>
  <si>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</si>
  <si>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</si>
  <si>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</si>
  <si>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</si>
  <si>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</si>
  <si>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</si>
  <si>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</si>
  <si>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Укрепление материально-технической базы и пожарная безопасность учреждений культуры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</si>
  <si>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</si>
  <si>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     к решению XXIII сессии Совета</t>
  </si>
  <si>
    <t xml:space="preserve">     от "07"  декабря 2021 г. № 177</t>
  </si>
  <si>
    <t xml:space="preserve">к решению XXIII сессии Совета                                                                     </t>
  </si>
  <si>
    <t>от  " 07  "  декабря  2021 г. № 177</t>
  </si>
  <si>
    <t xml:space="preserve">            к решению XXIII сессии Совета                                                                     </t>
  </si>
  <si>
    <t xml:space="preserve">            от  "07 " декабря  2021 г. № 177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</si>
  <si>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</si>
  <si>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Государственная поддержка отрасли культуры</t>
  </si>
  <si>
    <t>Темрюкский район VII  созыва</t>
  </si>
  <si>
    <t>изменения</t>
  </si>
  <si>
    <t>с учетом изменений</t>
  </si>
  <si>
    <t>9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</si>
  <si>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</si>
  <si>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</si>
  <si>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</si>
  <si>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</si>
  <si>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</si>
  <si>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</si>
  <si>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</si>
  <si>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</si>
  <si>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</si>
  <si>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</si>
  <si>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</si>
  <si>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46100S2570</t>
  </si>
  <si>
    <t>Субсидии на подготовку изменений в правила землепользования и застройки муниципальных образований Краснодарского края</t>
  </si>
  <si>
    <t>52101S1150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</si>
  <si>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</si>
  <si>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на территории муниципального образования Темрюкский район"</t>
  </si>
  <si>
    <t>Организация газоснабжения населения (поселений)</t>
  </si>
  <si>
    <t>55105S0620</t>
  </si>
  <si>
    <t>Водоотведение населенных пунктов</t>
  </si>
  <si>
    <t>52101Д0310</t>
  </si>
  <si>
    <t>7910010630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</si>
  <si>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муниципального образования Темрюкский район на территории Краснодарского края</t>
  </si>
  <si>
    <t>7910010640</t>
  </si>
  <si>
    <t>Предоставление социальной выплаты на приобретение жилого помещения гражданам Российской Федерации, лишившимся жилого помещения в результате чрезвычайной ситуации, в связи с выпадением обильных осадков в виде дождя 13 августа 2021 года на территории муниципального образования Темрюкский район</t>
  </si>
  <si>
    <t>34100R0820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</si>
  <si>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</si>
  <si>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</si>
  <si>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</si>
  <si>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</si>
  <si>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</si>
  <si>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 xml:space="preserve">Предоставление субсидий МУП "Универсал" по распоряжению имуществом, находящимся в муниципальной собственности </t>
  </si>
  <si>
    <t>6810110232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</si>
  <si>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</si>
  <si>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</si>
  <si>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5610062980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</si>
  <si>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</si>
  <si>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56100L7500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</si>
  <si>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</si>
  <si>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</si>
  <si>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</si>
  <si>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</si>
  <si>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79100S2400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</si>
  <si>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</si>
  <si>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Реализация мероприятий по модернизации школьных систем образования</t>
  </si>
  <si>
    <t>59100L5190</t>
  </si>
  <si>
    <t>Субсидии на госдарственную поддержку отрасли культуры (Федеральный проект "Сохранение культурного и исторического наследия")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</si>
  <si>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</si>
  <si>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</si>
  <si>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593А1Д5190</t>
  </si>
  <si>
    <t>Дополнительный результат по государственной поддержке отрасли культура</t>
  </si>
  <si>
    <t>56100S0100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</si>
  <si>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</si>
  <si>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</si>
  <si>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</si>
  <si>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>3130263640</t>
  </si>
  <si>
    <t>38100S0250</t>
  </si>
  <si>
    <t>Связь и информатика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</si>
  <si>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</si>
  <si>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Субсидии на государственную поддержку отрасли культуры (Федеральный проект "Сохранение культурного и исторического наследия")</t>
  </si>
  <si>
    <t>Начальник финансового управления</t>
  </si>
  <si>
    <t>Р.Б. Волков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</si>
  <si>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</si>
  <si>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Субсидии на участие в предупреждении чрезвычайных ситуаций в части развития систем видеонаблюдения муниципальных образований (приобретение камер обзорного видеонаблюдения)</t>
  </si>
  <si>
    <t xml:space="preserve">     Приложение 6</t>
  </si>
  <si>
    <t>Приложение 8</t>
  </si>
  <si>
    <t xml:space="preserve">            Приложение 10</t>
  </si>
  <si>
    <t>45100S2440</t>
  </si>
  <si>
    <t>Субсидии на капитальный ремонт и ремонт автомобильных дорог общего пользования местного значения</t>
  </si>
  <si>
    <t>7910010603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</si>
  <si>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</si>
  <si>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 xml:space="preserve">            от "25" октября  2022 г. № </t>
  </si>
  <si>
    <t xml:space="preserve">от "25" октября   2022 г. №  </t>
  </si>
  <si>
    <t xml:space="preserve">     к решению       сессии Совета</t>
  </si>
  <si>
    <t xml:space="preserve">     от "25" октября  2022 г. № </t>
  </si>
  <si>
    <t xml:space="preserve">к решению         сессии Совета                                                                     </t>
  </si>
  <si>
    <t xml:space="preserve">            к решению        сессии Совета                                                                     </t>
  </si>
  <si>
    <t>7910010650</t>
  </si>
  <si>
    <t>Национальная оборона</t>
  </si>
  <si>
    <t>Мобилизационная и вневойсковая подготовка</t>
  </si>
  <si>
    <t>Мобилизационная подготовка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</si>
</sst>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_-* #,##0.0\ _₽_-;\-* #,##0.0\ _₽_-;_-* &quot;-&quot;??\ _₽_-;_-@_-"/>
  </numFmts>
  <fonts count="2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7" fillId="0" borderId="0" applyFont="0" applyFill="0" applyBorder="0" applyAlignment="0" applyProtection="0"/>
  </cellStyleXfs>
  <cellXfs count="590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0" xfId="0" applyNumberFormat="1"/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Alignment="1">
      <alignment wrapText="1"/>
    </xf>
    <xf numFmtId="0" fontId="26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0" fontId="0" fillId="0" borderId="0" xfId="0" applyNumberForma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43" fontId="0" fillId="0" borderId="0" xfId="2" applyFont="1"/>
    <xf numFmtId="43" fontId="0" fillId="0" borderId="0" xfId="2" applyFont="1" applyAlignment="1">
      <alignment wrapText="1"/>
    </xf>
    <xf numFmtId="43" fontId="1" fillId="0" borderId="0" xfId="2" applyFont="1" applyAlignment="1">
      <alignment vertical="center" wrapText="1"/>
    </xf>
    <xf numFmtId="43" fontId="2" fillId="0" borderId="0" xfId="2" applyFont="1" applyBorder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43" fontId="1" fillId="0" borderId="0" xfId="2" applyFont="1" applyAlignment="1">
      <alignment horizontal="center"/>
    </xf>
    <xf numFmtId="43" fontId="1" fillId="0" borderId="0" xfId="2" applyFont="1" applyBorder="1"/>
    <xf numFmtId="43" fontId="1" fillId="0" borderId="0" xfId="2" applyFont="1"/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1" fontId="1" fillId="0" borderId="0" xfId="2" applyNumberFormat="1" applyFont="1" applyBorder="1"/>
    <xf numFmtId="171" fontId="1" fillId="0" borderId="0" xfId="0" applyNumberFormat="1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"/>
    </xf>
    <xf numFmtId="164" fontId="1" fillId="0" borderId="0" xfId="2" applyNumberFormat="1" applyFont="1" applyBorder="1" applyAlignment="1"/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Fill="1" applyBorder="1"/>
    <xf numFmtId="164" fontId="1" fillId="0" borderId="0" xfId="2" applyNumberFormat="1" applyFont="1" applyBorder="1" applyAlignment="1">
      <alignment wrapText="1"/>
    </xf>
    <xf numFmtId="164" fontId="1" fillId="3" borderId="0" xfId="2" applyNumberFormat="1" applyFont="1" applyFill="1" applyBorder="1" applyAlignment="1">
      <alignment horizontal="center"/>
    </xf>
    <xf numFmtId="164" fontId="1" fillId="3" borderId="0" xfId="2" applyNumberFormat="1" applyFont="1" applyFill="1" applyBorder="1"/>
    <xf numFmtId="164" fontId="1" fillId="3" borderId="0" xfId="2" applyNumberFormat="1" applyFont="1" applyFill="1" applyBorder="1" applyAlignment="1">
      <alignment horizontal="left"/>
    </xf>
    <xf numFmtId="164" fontId="1" fillId="0" borderId="0" xfId="2" applyNumberFormat="1" applyFont="1" applyAlignment="1"/>
    <xf numFmtId="164" fontId="2" fillId="0" borderId="0" xfId="2" applyNumberFormat="1" applyFont="1" applyBorder="1" applyAlignment="1">
      <alignment horizontal="center" vertical="center"/>
    </xf>
    <xf numFmtId="164" fontId="12" fillId="0" borderId="0" xfId="2" applyNumberFormat="1" applyFont="1" applyBorder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2" fillId="0" borderId="0" xfId="2" applyNumberFormat="1" applyFont="1" applyAlignment="1"/>
    <xf numFmtId="164" fontId="1" fillId="0" borderId="0" xfId="2" applyNumberFormat="1" applyFont="1" applyBorder="1" applyAlignment="1">
      <alignment horizontal="left"/>
    </xf>
    <xf numFmtId="164" fontId="1" fillId="0" borderId="0" xfId="2" applyNumberFormat="1" applyFont="1" applyFill="1" applyBorder="1" applyAlignment="1">
      <alignment horizontal="left"/>
    </xf>
    <xf numFmtId="164" fontId="1" fillId="3" borderId="0" xfId="2" applyNumberFormat="1" applyFont="1" applyFill="1"/>
    <xf numFmtId="164" fontId="1" fillId="0" borderId="0" xfId="2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2" fillId="3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8" fillId="0" borderId="0" xfId="0" applyFont="1"/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168" fontId="25" fillId="0" borderId="0" xfId="0" applyNumberFormat="1" applyFont="1"/>
    <xf numFmtId="171" fontId="1" fillId="0" borderId="0" xfId="2" applyNumberFormat="1" applyFont="1" applyBorder="1" applyAlignment="1">
      <alignment wrapText="1"/>
    </xf>
    <xf numFmtId="171" fontId="1" fillId="0" borderId="0" xfId="2" applyNumberFormat="1" applyFont="1" applyBorder="1" applyAlignment="1">
      <alignment horizontal="center"/>
    </xf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24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25" fillId="0" borderId="0" xfId="0" applyNumberFormat="1" applyFont="1" applyAlignment="1">
      <alignment horizontal="left" wrapText="1"/>
    </xf>
    <xf numFmtId="170" fontId="18" fillId="0" borderId="0" xfId="0" applyNumberFormat="1" applyFo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8"/>
  <sheetViews>
    <sheetView view="pageBreakPreview" zoomScale="60" zoomScaleNormal="100" workbookViewId="0">
      <selection activeCell="L26" sqref="L26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36" t="s">
        <v>743</v>
      </c>
      <c r="G2" s="536"/>
      <c r="H2" s="536"/>
      <c r="I2" s="536"/>
    </row>
    <row r="3" spans="6:9" ht="18.75" x14ac:dyDescent="0.3">
      <c r="F3" s="560" t="s">
        <v>752</v>
      </c>
      <c r="G3" s="560"/>
      <c r="H3" s="560"/>
      <c r="I3" s="560"/>
    </row>
    <row r="4" spans="6:9" ht="18.75" customHeight="1" x14ac:dyDescent="0.3">
      <c r="F4" s="534" t="s">
        <v>82</v>
      </c>
      <c r="G4" s="534"/>
      <c r="H4" s="534"/>
      <c r="I4" s="534"/>
    </row>
    <row r="5" spans="6:9" ht="18.75" customHeight="1" x14ac:dyDescent="0.3">
      <c r="F5" s="534" t="s">
        <v>482</v>
      </c>
      <c r="G5" s="534"/>
      <c r="H5" s="534"/>
      <c r="I5" s="534"/>
    </row>
    <row r="6" spans="6:9" ht="18.75" customHeight="1" x14ac:dyDescent="0.3">
      <c r="F6" s="534" t="s">
        <v>753</v>
      </c>
      <c r="G6" s="534"/>
      <c r="H6" s="534"/>
      <c r="I6" s="534"/>
    </row>
    <row r="9" spans="6:9" ht="18.75" x14ac:dyDescent="0.2">
      <c r="F9" s="536" t="s">
        <v>617</v>
      </c>
      <c r="G9" s="536"/>
      <c r="H9" s="536"/>
      <c r="I9" s="536"/>
    </row>
    <row r="10" spans="6:9" ht="18.75" x14ac:dyDescent="0.3">
      <c r="F10" s="560" t="s">
        <v>668</v>
      </c>
      <c r="G10" s="560"/>
      <c r="H10" s="560"/>
      <c r="I10" s="560"/>
    </row>
    <row r="11" spans="6:9" ht="21" customHeight="1" x14ac:dyDescent="0.3">
      <c r="F11" s="534" t="s">
        <v>82</v>
      </c>
      <c r="G11" s="534"/>
      <c r="H11" s="534"/>
      <c r="I11" s="534"/>
    </row>
    <row r="12" spans="6:9" ht="22.5" customHeight="1" x14ac:dyDescent="0.3">
      <c r="F12" s="534" t="s">
        <v>482</v>
      </c>
      <c r="G12" s="534"/>
      <c r="H12" s="534"/>
      <c r="I12" s="534"/>
    </row>
    <row r="13" spans="6:9" ht="21.75" customHeight="1" x14ac:dyDescent="0.3">
      <c r="F13" s="534" t="s">
        <v>669</v>
      </c>
      <c r="G13" s="534"/>
      <c r="H13" s="534"/>
      <c r="I13" s="534"/>
    </row>
    <row r="17" spans="1:12" ht="18.75" x14ac:dyDescent="0.3">
      <c r="A17" s="42"/>
      <c r="B17" s="42"/>
      <c r="C17" s="42"/>
      <c r="D17" s="42"/>
      <c r="E17" s="42"/>
      <c r="F17" s="42"/>
      <c r="G17" s="42"/>
      <c r="H17" s="42"/>
      <c r="I17" s="42"/>
    </row>
    <row r="18" spans="1:12" ht="63" customHeight="1" x14ac:dyDescent="0.2">
      <c r="A18" s="559" t="s">
        <v>596</v>
      </c>
      <c r="B18" s="559"/>
      <c r="C18" s="559"/>
      <c r="D18" s="559"/>
      <c r="E18" s="559"/>
      <c r="F18" s="559"/>
      <c r="G18" s="559"/>
      <c r="H18" s="559"/>
      <c r="I18" s="559"/>
    </row>
    <row r="19" spans="1:12" ht="19.5" customHeight="1" x14ac:dyDescent="0.3">
      <c r="B19" s="43"/>
      <c r="C19" s="43"/>
      <c r="D19" s="43"/>
      <c r="E19" s="43"/>
      <c r="F19" s="43"/>
      <c r="H19" s="561" t="s">
        <v>174</v>
      </c>
      <c r="I19" s="561"/>
    </row>
    <row r="20" spans="1:12" ht="22.5" customHeight="1" x14ac:dyDescent="0.2">
      <c r="A20" s="557" t="s">
        <v>35</v>
      </c>
      <c r="B20" s="562" t="s">
        <v>56</v>
      </c>
      <c r="C20" s="563"/>
      <c r="D20" s="563"/>
      <c r="E20" s="564"/>
      <c r="F20" s="557" t="s">
        <v>408</v>
      </c>
      <c r="G20" s="557" t="s">
        <v>407</v>
      </c>
      <c r="H20" s="530" t="s">
        <v>111</v>
      </c>
      <c r="I20" s="531"/>
    </row>
    <row r="21" spans="1:12" x14ac:dyDescent="0.2">
      <c r="A21" s="558"/>
      <c r="B21" s="565"/>
      <c r="C21" s="566"/>
      <c r="D21" s="566"/>
      <c r="E21" s="567"/>
      <c r="F21" s="558"/>
      <c r="G21" s="558"/>
      <c r="H21" s="532"/>
      <c r="I21" s="533"/>
    </row>
    <row r="22" spans="1:12" ht="18.75" x14ac:dyDescent="0.2">
      <c r="A22" s="56">
        <v>1</v>
      </c>
      <c r="B22" s="540">
        <v>2</v>
      </c>
      <c r="C22" s="541"/>
      <c r="D22" s="542"/>
      <c r="E22" s="56"/>
      <c r="F22" s="56">
        <v>3</v>
      </c>
      <c r="G22" s="56">
        <v>4</v>
      </c>
      <c r="H22" s="293">
        <v>5</v>
      </c>
      <c r="I22" s="294"/>
    </row>
    <row r="23" spans="1:12" ht="20.25" x14ac:dyDescent="0.3">
      <c r="A23" s="44"/>
      <c r="B23" s="538" t="s">
        <v>57</v>
      </c>
      <c r="C23" s="538"/>
      <c r="D23" s="538"/>
      <c r="E23" s="538"/>
      <c r="F23" s="45"/>
      <c r="G23" s="45"/>
      <c r="H23" s="457">
        <f>H25+H35+H39+H44+H50+H57+H62+H67+H71+H48+H60+H33</f>
        <v>3713306.9674999998</v>
      </c>
      <c r="I23" s="296"/>
      <c r="J23" s="362"/>
      <c r="L23" s="403">
        <f>H23-Ведомственная!I24</f>
        <v>0</v>
      </c>
    </row>
    <row r="24" spans="1:12" ht="27.75" customHeight="1" x14ac:dyDescent="0.3">
      <c r="A24" s="44"/>
      <c r="B24" s="46" t="s">
        <v>60</v>
      </c>
      <c r="F24" s="47"/>
      <c r="G24" s="47"/>
      <c r="H24" s="74"/>
      <c r="I24" s="62"/>
    </row>
    <row r="25" spans="1:12" ht="24.75" customHeight="1" x14ac:dyDescent="0.3">
      <c r="A25" s="45" t="s">
        <v>36</v>
      </c>
      <c r="B25" s="539" t="s">
        <v>19</v>
      </c>
      <c r="C25" s="539"/>
      <c r="D25" s="539"/>
      <c r="E25" s="539"/>
      <c r="F25" s="27" t="s">
        <v>3</v>
      </c>
      <c r="G25" s="27"/>
      <c r="H25" s="377">
        <f>H26+H27+H28+H30+H31+H32+H29</f>
        <v>272865.37799999997</v>
      </c>
      <c r="I25" s="62"/>
    </row>
    <row r="26" spans="1:12" ht="72" customHeight="1" x14ac:dyDescent="0.3">
      <c r="A26" s="47"/>
      <c r="B26" s="534" t="s">
        <v>62</v>
      </c>
      <c r="C26" s="534"/>
      <c r="D26" s="534"/>
      <c r="E26" s="534"/>
      <c r="F26" s="34" t="s">
        <v>3</v>
      </c>
      <c r="G26" s="34" t="s">
        <v>6</v>
      </c>
      <c r="H26" s="378">
        <f>Ведомственная!I39</f>
        <v>2772.2000000000003</v>
      </c>
      <c r="I26" s="62"/>
    </row>
    <row r="27" spans="1:12" ht="86.25" customHeight="1" x14ac:dyDescent="0.3">
      <c r="A27" s="47"/>
      <c r="B27" s="534" t="s">
        <v>51</v>
      </c>
      <c r="C27" s="534"/>
      <c r="D27" s="534"/>
      <c r="E27" s="534"/>
      <c r="F27" s="34" t="s">
        <v>3</v>
      </c>
      <c r="G27" s="34" t="s">
        <v>8</v>
      </c>
      <c r="H27" s="378">
        <f>Ведомственная!I28</f>
        <v>5417.3</v>
      </c>
      <c r="I27" s="62"/>
      <c r="K27" s="62"/>
    </row>
    <row r="28" spans="1:12" ht="85.5" customHeight="1" x14ac:dyDescent="0.3">
      <c r="A28" s="47"/>
      <c r="B28" s="534" t="s">
        <v>112</v>
      </c>
      <c r="C28" s="534"/>
      <c r="D28" s="534"/>
      <c r="E28" s="534"/>
      <c r="F28" s="34" t="s">
        <v>3</v>
      </c>
      <c r="G28" s="34" t="s">
        <v>10</v>
      </c>
      <c r="H28" s="65">
        <f>Ведомственная!I44</f>
        <v>126537.29999999999</v>
      </c>
      <c r="I28" s="62"/>
    </row>
    <row r="29" spans="1:12" ht="42.75" customHeight="1" x14ac:dyDescent="0.3">
      <c r="A29" s="47"/>
      <c r="B29" s="534" t="s">
        <v>399</v>
      </c>
      <c r="C29" s="544"/>
      <c r="D29" s="544"/>
      <c r="E29" s="312"/>
      <c r="F29" s="57" t="s">
        <v>3</v>
      </c>
      <c r="G29" s="57" t="s">
        <v>5</v>
      </c>
      <c r="H29" s="65">
        <f>Ведомственная!I68</f>
        <v>201</v>
      </c>
      <c r="I29" s="62"/>
    </row>
    <row r="30" spans="1:12" ht="66" customHeight="1" x14ac:dyDescent="0.3">
      <c r="A30" s="47"/>
      <c r="B30" s="543" t="s">
        <v>66</v>
      </c>
      <c r="C30" s="535"/>
      <c r="D30" s="535"/>
      <c r="F30" s="57" t="s">
        <v>3</v>
      </c>
      <c r="G30" s="57" t="s">
        <v>4</v>
      </c>
      <c r="H30" s="378">
        <f>Ведомственная!I357+Ведомственная!I335+Ведомственная!I376</f>
        <v>33992.400000000001</v>
      </c>
      <c r="I30" s="62"/>
    </row>
    <row r="31" spans="1:12" ht="26.25" customHeight="1" x14ac:dyDescent="0.3">
      <c r="A31" s="47"/>
      <c r="B31" s="545" t="s">
        <v>80</v>
      </c>
      <c r="C31" s="535"/>
      <c r="D31" s="535"/>
      <c r="F31" s="57" t="s">
        <v>3</v>
      </c>
      <c r="G31" s="57" t="s">
        <v>26</v>
      </c>
      <c r="H31" s="378">
        <f>Ведомственная!I73</f>
        <v>3816.1400000000012</v>
      </c>
      <c r="I31" s="62"/>
    </row>
    <row r="32" spans="1:12" ht="30" customHeight="1" x14ac:dyDescent="0.3">
      <c r="A32" s="47"/>
      <c r="B32" s="534" t="s">
        <v>24</v>
      </c>
      <c r="C32" s="534"/>
      <c r="D32" s="534"/>
      <c r="E32" s="534"/>
      <c r="F32" s="34" t="s">
        <v>3</v>
      </c>
      <c r="G32" s="57" t="s">
        <v>64</v>
      </c>
      <c r="H32" s="378">
        <f>Ведомственная!I78+Ведомственная!I344+Ведомственная!I385+Ведомственная!I363+Ведомственная!I398</f>
        <v>100129.03799999999</v>
      </c>
      <c r="I32" s="62"/>
    </row>
    <row r="33" spans="1:9" ht="30" customHeight="1" x14ac:dyDescent="0.3">
      <c r="A33" s="45" t="s">
        <v>38</v>
      </c>
      <c r="B33" s="452" t="s">
        <v>757</v>
      </c>
      <c r="C33" s="452"/>
      <c r="D33" s="452"/>
      <c r="E33" s="452"/>
      <c r="F33" s="27" t="s">
        <v>6</v>
      </c>
      <c r="G33" s="27"/>
      <c r="H33" s="377">
        <f>H34</f>
        <v>425.2</v>
      </c>
      <c r="I33" s="62"/>
    </row>
    <row r="34" spans="1:9" ht="39" customHeight="1" x14ac:dyDescent="0.3">
      <c r="A34" s="47"/>
      <c r="B34" s="528" t="s">
        <v>758</v>
      </c>
      <c r="C34" s="528"/>
      <c r="D34" s="528"/>
      <c r="E34" s="528"/>
      <c r="F34" s="57" t="s">
        <v>6</v>
      </c>
      <c r="G34" s="57" t="s">
        <v>8</v>
      </c>
      <c r="H34" s="378">
        <f>Ведомственная!I126</f>
        <v>425.2</v>
      </c>
      <c r="I34" s="62"/>
    </row>
    <row r="35" spans="1:9" ht="48" customHeight="1" x14ac:dyDescent="0.2">
      <c r="A35" s="60" t="s">
        <v>39</v>
      </c>
      <c r="B35" s="547" t="s">
        <v>58</v>
      </c>
      <c r="C35" s="547"/>
      <c r="D35" s="547"/>
      <c r="E35" s="547"/>
      <c r="F35" s="28" t="s">
        <v>8</v>
      </c>
      <c r="G35" s="28"/>
      <c r="H35" s="379">
        <f>H36+H37+H38</f>
        <v>42910.55</v>
      </c>
      <c r="I35" s="62"/>
    </row>
    <row r="36" spans="1:9" ht="38.25" customHeight="1" x14ac:dyDescent="0.3">
      <c r="A36" s="47"/>
      <c r="B36" s="546" t="s">
        <v>496</v>
      </c>
      <c r="C36" s="546"/>
      <c r="D36" s="546"/>
      <c r="E36" s="546"/>
      <c r="F36" s="34" t="s">
        <v>8</v>
      </c>
      <c r="G36" s="34" t="s">
        <v>11</v>
      </c>
      <c r="H36" s="378">
        <f>Ведомственная!I132</f>
        <v>17341.599999999999</v>
      </c>
      <c r="I36" s="62"/>
    </row>
    <row r="37" spans="1:9" ht="66" customHeight="1" x14ac:dyDescent="0.3">
      <c r="A37" s="47"/>
      <c r="B37" s="546" t="s">
        <v>495</v>
      </c>
      <c r="C37" s="544"/>
      <c r="D37" s="544"/>
      <c r="E37" s="423"/>
      <c r="F37" s="57" t="s">
        <v>8</v>
      </c>
      <c r="G37" s="57" t="s">
        <v>23</v>
      </c>
      <c r="H37" s="378">
        <f>Ведомственная!I139</f>
        <v>25045.950000000004</v>
      </c>
      <c r="I37" s="62"/>
    </row>
    <row r="38" spans="1:9" ht="72" customHeight="1" x14ac:dyDescent="0.3">
      <c r="A38" s="47"/>
      <c r="B38" s="534" t="s">
        <v>76</v>
      </c>
      <c r="C38" s="535"/>
      <c r="D38" s="535"/>
      <c r="F38" s="30" t="s">
        <v>8</v>
      </c>
      <c r="G38" s="30" t="s">
        <v>52</v>
      </c>
      <c r="H38" s="378">
        <f>Ведомственная!I157</f>
        <v>523</v>
      </c>
      <c r="I38" s="62"/>
    </row>
    <row r="39" spans="1:9" ht="30.75" customHeight="1" x14ac:dyDescent="0.3">
      <c r="A39" s="61" t="s">
        <v>40</v>
      </c>
      <c r="B39" s="548" t="s">
        <v>25</v>
      </c>
      <c r="C39" s="548"/>
      <c r="D39" s="548"/>
      <c r="E39" s="548"/>
      <c r="F39" s="49" t="s">
        <v>10</v>
      </c>
      <c r="G39" s="49"/>
      <c r="H39" s="377">
        <f>H40+H41+H43+H42</f>
        <v>100325.6</v>
      </c>
      <c r="I39" s="62"/>
    </row>
    <row r="40" spans="1:9" ht="26.25" customHeight="1" x14ac:dyDescent="0.3">
      <c r="A40" s="48"/>
      <c r="B40" s="550" t="s">
        <v>32</v>
      </c>
      <c r="C40" s="550"/>
      <c r="D40" s="550"/>
      <c r="E40" s="550"/>
      <c r="F40" s="50" t="s">
        <v>10</v>
      </c>
      <c r="G40" s="50" t="s">
        <v>5</v>
      </c>
      <c r="H40" s="378">
        <f>Ведомственная!I171</f>
        <v>19559.400000000001</v>
      </c>
      <c r="I40" s="62"/>
    </row>
    <row r="41" spans="1:9" ht="34.5" customHeight="1" x14ac:dyDescent="0.3">
      <c r="A41" s="48"/>
      <c r="B41" s="551" t="s">
        <v>92</v>
      </c>
      <c r="C41" s="535"/>
      <c r="D41" s="535"/>
      <c r="F41" s="57" t="s">
        <v>10</v>
      </c>
      <c r="G41" s="57" t="s">
        <v>11</v>
      </c>
      <c r="H41" s="378">
        <f>Ведомственная!I186</f>
        <v>42135.9</v>
      </c>
      <c r="I41" s="62"/>
    </row>
    <row r="42" spans="1:9" ht="34.5" customHeight="1" x14ac:dyDescent="0.3">
      <c r="A42" s="48"/>
      <c r="B42" s="521" t="s">
        <v>736</v>
      </c>
      <c r="C42" s="520"/>
      <c r="D42" s="520"/>
      <c r="F42" s="57" t="s">
        <v>10</v>
      </c>
      <c r="G42" s="57" t="s">
        <v>23</v>
      </c>
      <c r="H42" s="378">
        <f>Ведомственная!I193</f>
        <v>7605</v>
      </c>
      <c r="I42" s="62"/>
    </row>
    <row r="43" spans="1:9" ht="45" customHeight="1" x14ac:dyDescent="0.3">
      <c r="A43" s="48"/>
      <c r="B43" s="551" t="s">
        <v>77</v>
      </c>
      <c r="C43" s="535"/>
      <c r="D43" s="535"/>
      <c r="F43" s="57" t="s">
        <v>10</v>
      </c>
      <c r="G43" s="57" t="s">
        <v>78</v>
      </c>
      <c r="H43" s="378">
        <f>Ведомственная!I198</f>
        <v>31025.299999999996</v>
      </c>
      <c r="I43" s="62"/>
    </row>
    <row r="44" spans="1:9" ht="27.75" customHeight="1" x14ac:dyDescent="0.2">
      <c r="A44" s="60" t="s">
        <v>41</v>
      </c>
      <c r="B44" s="547" t="s">
        <v>15</v>
      </c>
      <c r="C44" s="547"/>
      <c r="D44" s="547"/>
      <c r="E44" s="547"/>
      <c r="F44" s="28" t="s">
        <v>5</v>
      </c>
      <c r="G44" s="28"/>
      <c r="H44" s="379">
        <f>H45+H47+H46</f>
        <v>110231.70000000001</v>
      </c>
      <c r="I44" s="62"/>
    </row>
    <row r="45" spans="1:9" ht="32.25" customHeight="1" x14ac:dyDescent="0.2">
      <c r="A45" s="60"/>
      <c r="B45" s="569" t="s">
        <v>414</v>
      </c>
      <c r="C45" s="570"/>
      <c r="D45" s="570"/>
      <c r="E45" s="14"/>
      <c r="F45" s="333" t="s">
        <v>5</v>
      </c>
      <c r="G45" s="333" t="s">
        <v>3</v>
      </c>
      <c r="H45" s="380">
        <f>Ведомственная!I225</f>
        <v>8456</v>
      </c>
      <c r="I45" s="62"/>
    </row>
    <row r="46" spans="1:9" ht="32.25" customHeight="1" x14ac:dyDescent="0.2">
      <c r="A46" s="60"/>
      <c r="B46" s="552" t="s">
        <v>440</v>
      </c>
      <c r="C46" s="553"/>
      <c r="D46" s="553"/>
      <c r="E46" s="372"/>
      <c r="F46" s="333" t="s">
        <v>5</v>
      </c>
      <c r="G46" s="333" t="s">
        <v>6</v>
      </c>
      <c r="H46" s="380">
        <f>Ведомственная!I406+Ведомственная!I239</f>
        <v>83286.600000000006</v>
      </c>
      <c r="I46" s="62"/>
    </row>
    <row r="47" spans="1:9" ht="45.75" customHeight="1" x14ac:dyDescent="0.3">
      <c r="A47" s="47"/>
      <c r="B47" s="546" t="s">
        <v>48</v>
      </c>
      <c r="C47" s="546"/>
      <c r="D47" s="546"/>
      <c r="E47" s="546"/>
      <c r="F47" s="34" t="s">
        <v>5</v>
      </c>
      <c r="G47" s="34" t="s">
        <v>5</v>
      </c>
      <c r="H47" s="378">
        <f>Ведомственная!I429</f>
        <v>18489.099999999999</v>
      </c>
      <c r="I47" s="62"/>
    </row>
    <row r="48" spans="1:9" ht="45.75" customHeight="1" x14ac:dyDescent="0.3">
      <c r="A48" s="60" t="s">
        <v>42</v>
      </c>
      <c r="B48" s="549" t="s">
        <v>172</v>
      </c>
      <c r="C48" s="549"/>
      <c r="D48" s="549"/>
      <c r="E48" s="200"/>
      <c r="F48" s="27" t="s">
        <v>4</v>
      </c>
      <c r="G48" s="27"/>
      <c r="H48" s="377">
        <f>H49</f>
        <v>100</v>
      </c>
      <c r="I48" s="62"/>
    </row>
    <row r="49" spans="1:9" ht="45.75" customHeight="1" x14ac:dyDescent="0.3">
      <c r="A49" s="47"/>
      <c r="B49" s="546" t="s">
        <v>173</v>
      </c>
      <c r="C49" s="546"/>
      <c r="D49" s="546"/>
      <c r="E49" s="200"/>
      <c r="F49" s="57" t="s">
        <v>4</v>
      </c>
      <c r="G49" s="57" t="s">
        <v>5</v>
      </c>
      <c r="H49" s="378">
        <f>Ведомственная!I263</f>
        <v>100</v>
      </c>
      <c r="I49" s="62"/>
    </row>
    <row r="50" spans="1:9" ht="32.25" customHeight="1" x14ac:dyDescent="0.2">
      <c r="A50" s="60" t="s">
        <v>43</v>
      </c>
      <c r="B50" s="547" t="s">
        <v>0</v>
      </c>
      <c r="C50" s="547"/>
      <c r="D50" s="547"/>
      <c r="E50" s="547"/>
      <c r="F50" s="28" t="s">
        <v>7</v>
      </c>
      <c r="G50" s="28"/>
      <c r="H50" s="379">
        <f>H51+H52+H54+H55+H56+H53</f>
        <v>2330705.1294999998</v>
      </c>
      <c r="I50" s="62"/>
    </row>
    <row r="51" spans="1:9" ht="24.75" customHeight="1" x14ac:dyDescent="0.3">
      <c r="A51" s="47"/>
      <c r="B51" s="537" t="s">
        <v>2</v>
      </c>
      <c r="C51" s="537"/>
      <c r="D51" s="537"/>
      <c r="E51" s="537"/>
      <c r="F51" s="34" t="s">
        <v>7</v>
      </c>
      <c r="G51" s="34" t="s">
        <v>3</v>
      </c>
      <c r="H51" s="378">
        <f>Ведомственная!I489+Ведомственная!I443</f>
        <v>718757.71150000009</v>
      </c>
      <c r="I51" s="62"/>
    </row>
    <row r="52" spans="1:9" ht="25.5" customHeight="1" x14ac:dyDescent="0.3">
      <c r="A52" s="47"/>
      <c r="B52" s="537" t="s">
        <v>1</v>
      </c>
      <c r="C52" s="537"/>
      <c r="D52" s="537"/>
      <c r="E52" s="537"/>
      <c r="F52" s="34" t="s">
        <v>7</v>
      </c>
      <c r="G52" s="34" t="s">
        <v>6</v>
      </c>
      <c r="H52" s="378">
        <f>Ведомственная!I510+Ведомственная!I450</f>
        <v>1214087.2</v>
      </c>
      <c r="I52" s="62"/>
    </row>
    <row r="53" spans="1:9" ht="25.5" customHeight="1" x14ac:dyDescent="0.3">
      <c r="A53" s="47"/>
      <c r="B53" s="537" t="s">
        <v>322</v>
      </c>
      <c r="C53" s="544"/>
      <c r="D53" s="544"/>
      <c r="E53" s="270"/>
      <c r="F53" s="57" t="s">
        <v>7</v>
      </c>
      <c r="G53" s="57" t="s">
        <v>8</v>
      </c>
      <c r="H53" s="378">
        <f>Ведомственная!I628+Ведомственная!I552</f>
        <v>189808.51799999998</v>
      </c>
      <c r="I53" s="62"/>
    </row>
    <row r="54" spans="1:9" ht="48" customHeight="1" x14ac:dyDescent="0.3">
      <c r="A54" s="47"/>
      <c r="B54" s="534" t="s">
        <v>53</v>
      </c>
      <c r="C54" s="534"/>
      <c r="D54" s="534"/>
      <c r="E54" s="534"/>
      <c r="F54" s="34" t="s">
        <v>7</v>
      </c>
      <c r="G54" s="34" t="s">
        <v>5</v>
      </c>
      <c r="H54" s="378">
        <f>Ведомственная!I573+Ведомственная!I265+Ведомственная!I369</f>
        <v>441.90000000000003</v>
      </c>
      <c r="I54" s="62"/>
    </row>
    <row r="55" spans="1:9" ht="27.75" customHeight="1" x14ac:dyDescent="0.3">
      <c r="A55" s="47"/>
      <c r="B55" s="537" t="s">
        <v>323</v>
      </c>
      <c r="C55" s="537"/>
      <c r="D55" s="537"/>
      <c r="E55" s="537"/>
      <c r="F55" s="34" t="s">
        <v>7</v>
      </c>
      <c r="G55" s="34" t="s">
        <v>7</v>
      </c>
      <c r="H55" s="378">
        <f>Ведомственная!I275+Ведомственная!I579+Ведомственная!I702+Ведомственная!I722</f>
        <v>28694.5</v>
      </c>
      <c r="I55" s="62"/>
    </row>
    <row r="56" spans="1:9" ht="24.75" customHeight="1" x14ac:dyDescent="0.3">
      <c r="A56" s="47"/>
      <c r="B56" s="537" t="s">
        <v>17</v>
      </c>
      <c r="C56" s="537"/>
      <c r="D56" s="537"/>
      <c r="E56" s="537"/>
      <c r="F56" s="34" t="s">
        <v>7</v>
      </c>
      <c r="G56" s="34" t="s">
        <v>11</v>
      </c>
      <c r="H56" s="378">
        <f>Ведомственная!I589+Ведомственная!I714</f>
        <v>178915.3</v>
      </c>
      <c r="I56" s="62"/>
    </row>
    <row r="57" spans="1:9" ht="40.5" customHeight="1" x14ac:dyDescent="0.2">
      <c r="A57" s="60" t="s">
        <v>44</v>
      </c>
      <c r="B57" s="547" t="s">
        <v>90</v>
      </c>
      <c r="C57" s="547"/>
      <c r="D57" s="547"/>
      <c r="E57" s="547"/>
      <c r="F57" s="28" t="s">
        <v>9</v>
      </c>
      <c r="G57" s="28"/>
      <c r="H57" s="379">
        <f>H58+H59</f>
        <v>63743.799999999996</v>
      </c>
      <c r="I57" s="62"/>
    </row>
    <row r="58" spans="1:9" ht="18.75" x14ac:dyDescent="0.3">
      <c r="A58" s="47"/>
      <c r="B58" s="537" t="s">
        <v>59</v>
      </c>
      <c r="C58" s="537"/>
      <c r="D58" s="537"/>
      <c r="E58" s="537"/>
      <c r="F58" s="34" t="s">
        <v>9</v>
      </c>
      <c r="G58" s="34" t="s">
        <v>3</v>
      </c>
      <c r="H58" s="378">
        <f>Ведомственная!I645</f>
        <v>54792.899999999994</v>
      </c>
      <c r="I58" s="62"/>
    </row>
    <row r="59" spans="1:9" ht="47.25" customHeight="1" x14ac:dyDescent="0.3">
      <c r="A59" s="47"/>
      <c r="B59" s="537" t="s">
        <v>67</v>
      </c>
      <c r="C59" s="537"/>
      <c r="D59" s="537"/>
      <c r="E59" s="537"/>
      <c r="F59" s="34" t="s">
        <v>9</v>
      </c>
      <c r="G59" s="57" t="s">
        <v>10</v>
      </c>
      <c r="H59" s="378">
        <f>Ведомственная!I663</f>
        <v>8950.9</v>
      </c>
      <c r="I59" s="62"/>
    </row>
    <row r="60" spans="1:9" ht="32.25" customHeight="1" x14ac:dyDescent="0.3">
      <c r="A60" s="45" t="s">
        <v>45</v>
      </c>
      <c r="B60" s="539" t="s">
        <v>435</v>
      </c>
      <c r="C60" s="554"/>
      <c r="D60" s="554"/>
      <c r="E60" s="350"/>
      <c r="F60" s="27" t="s">
        <v>11</v>
      </c>
      <c r="G60" s="27"/>
      <c r="H60" s="377">
        <f>H61</f>
        <v>71908.3</v>
      </c>
      <c r="I60" s="62"/>
    </row>
    <row r="61" spans="1:9" ht="39.75" customHeight="1" x14ac:dyDescent="0.3">
      <c r="A61" s="47"/>
      <c r="B61" s="537" t="s">
        <v>432</v>
      </c>
      <c r="C61" s="544"/>
      <c r="D61" s="544"/>
      <c r="E61" s="349"/>
      <c r="F61" s="57" t="s">
        <v>11</v>
      </c>
      <c r="G61" s="57" t="s">
        <v>6</v>
      </c>
      <c r="H61" s="378">
        <f>Ведомственная!I461</f>
        <v>71908.3</v>
      </c>
      <c r="I61" s="62"/>
    </row>
    <row r="62" spans="1:9" ht="27" customHeight="1" x14ac:dyDescent="0.3">
      <c r="A62" s="45" t="s">
        <v>46</v>
      </c>
      <c r="B62" s="539" t="s">
        <v>28</v>
      </c>
      <c r="C62" s="539"/>
      <c r="D62" s="539"/>
      <c r="E62" s="539"/>
      <c r="F62" s="27" t="s">
        <v>23</v>
      </c>
      <c r="G62" s="27"/>
      <c r="H62" s="377">
        <f>H63+H64+H65+H66</f>
        <v>283625.51</v>
      </c>
      <c r="I62" s="62"/>
    </row>
    <row r="63" spans="1:9" ht="24" customHeight="1" x14ac:dyDescent="0.3">
      <c r="A63" s="47"/>
      <c r="B63" s="537" t="s">
        <v>29</v>
      </c>
      <c r="C63" s="537"/>
      <c r="D63" s="537"/>
      <c r="E63" s="537"/>
      <c r="F63" s="57" t="s">
        <v>23</v>
      </c>
      <c r="G63" s="57" t="s">
        <v>3</v>
      </c>
      <c r="H63" s="378">
        <f>Ведомственная!I281</f>
        <v>7387.8</v>
      </c>
      <c r="I63" s="62"/>
    </row>
    <row r="64" spans="1:9" ht="27" customHeight="1" x14ac:dyDescent="0.3">
      <c r="A64" s="47"/>
      <c r="B64" s="534" t="s">
        <v>30</v>
      </c>
      <c r="C64" s="534"/>
      <c r="D64" s="534"/>
      <c r="E64" s="534"/>
      <c r="F64" s="57" t="s">
        <v>23</v>
      </c>
      <c r="G64" s="57" t="s">
        <v>8</v>
      </c>
      <c r="H64" s="378">
        <f>Ведомственная!I286</f>
        <v>50580.30999999999</v>
      </c>
      <c r="I64" s="62"/>
    </row>
    <row r="65" spans="1:10" ht="29.25" customHeight="1" x14ac:dyDescent="0.3">
      <c r="A65" s="47"/>
      <c r="B65" s="534" t="s">
        <v>54</v>
      </c>
      <c r="C65" s="534"/>
      <c r="D65" s="534"/>
      <c r="E65" s="534"/>
      <c r="F65" s="34" t="s">
        <v>23</v>
      </c>
      <c r="G65" s="34" t="s">
        <v>10</v>
      </c>
      <c r="H65" s="378">
        <f>Ведомственная!I730+Ведомственная!I616+Ведомственная!I302</f>
        <v>199213.2</v>
      </c>
      <c r="I65" s="62"/>
    </row>
    <row r="66" spans="1:10" ht="40.5" customHeight="1" x14ac:dyDescent="0.3">
      <c r="A66" s="47"/>
      <c r="B66" s="545" t="s">
        <v>81</v>
      </c>
      <c r="C66" s="568"/>
      <c r="D66" s="568"/>
      <c r="F66" s="57" t="s">
        <v>23</v>
      </c>
      <c r="G66" s="57" t="s">
        <v>4</v>
      </c>
      <c r="H66" s="378">
        <f>Ведомственная!I314+Ведомственная!I743+Ведомственная!I471+Ведомственная!I621</f>
        <v>26444.2</v>
      </c>
      <c r="I66" s="62"/>
    </row>
    <row r="67" spans="1:10" ht="40.5" customHeight="1" x14ac:dyDescent="0.3">
      <c r="A67" s="45" t="s">
        <v>71</v>
      </c>
      <c r="B67" s="539" t="s">
        <v>69</v>
      </c>
      <c r="C67" s="539"/>
      <c r="D67" s="539"/>
      <c r="E67" s="539"/>
      <c r="F67" s="27" t="s">
        <v>26</v>
      </c>
      <c r="G67" s="27"/>
      <c r="H67" s="377">
        <f>H69+H70+H68</f>
        <v>182438.2</v>
      </c>
      <c r="I67" s="62"/>
    </row>
    <row r="68" spans="1:10" ht="40.5" customHeight="1" x14ac:dyDescent="0.3">
      <c r="A68" s="45"/>
      <c r="B68" s="537" t="s">
        <v>301</v>
      </c>
      <c r="C68" s="537"/>
      <c r="D68" s="537"/>
      <c r="E68" s="237"/>
      <c r="F68" s="57" t="s">
        <v>26</v>
      </c>
      <c r="G68" s="57" t="s">
        <v>3</v>
      </c>
      <c r="H68" s="378">
        <f>Ведомственная!I678+Ведомственная!I477</f>
        <v>176580.1</v>
      </c>
      <c r="I68" s="62"/>
    </row>
    <row r="69" spans="1:10" ht="35.25" customHeight="1" x14ac:dyDescent="0.3">
      <c r="A69" s="47"/>
      <c r="B69" s="552" t="s">
        <v>79</v>
      </c>
      <c r="C69" s="535"/>
      <c r="D69" s="535"/>
      <c r="F69" s="57" t="s">
        <v>26</v>
      </c>
      <c r="G69" s="57" t="s">
        <v>6</v>
      </c>
      <c r="H69" s="378">
        <f>Ведомственная!I690</f>
        <v>3737.3999999999996</v>
      </c>
      <c r="I69" s="67"/>
    </row>
    <row r="70" spans="1:10" ht="41.25" customHeight="1" x14ac:dyDescent="0.3">
      <c r="A70" s="47"/>
      <c r="B70" s="534" t="s">
        <v>70</v>
      </c>
      <c r="C70" s="534"/>
      <c r="D70" s="534"/>
      <c r="E70" s="534"/>
      <c r="F70" s="34" t="s">
        <v>26</v>
      </c>
      <c r="G70" s="57" t="s">
        <v>5</v>
      </c>
      <c r="H70" s="378">
        <f>Ведомственная!I695</f>
        <v>2120.7000000000003</v>
      </c>
      <c r="I70" s="62"/>
    </row>
    <row r="71" spans="1:10" ht="62.25" customHeight="1" x14ac:dyDescent="0.3">
      <c r="A71" s="25" t="s">
        <v>153</v>
      </c>
      <c r="B71" s="571" t="s">
        <v>175</v>
      </c>
      <c r="C71" s="571"/>
      <c r="D71" s="571"/>
      <c r="E71" s="4"/>
      <c r="F71" s="27" t="s">
        <v>52</v>
      </c>
      <c r="G71" s="27"/>
      <c r="H71" s="377">
        <f>H72+H73</f>
        <v>254027.60000000003</v>
      </c>
      <c r="I71" s="64"/>
    </row>
    <row r="72" spans="1:10" ht="69.75" customHeight="1" x14ac:dyDescent="0.3">
      <c r="A72" s="25"/>
      <c r="B72" s="536" t="s">
        <v>470</v>
      </c>
      <c r="C72" s="555"/>
      <c r="D72" s="555"/>
      <c r="E72" s="343"/>
      <c r="F72" s="57" t="s">
        <v>52</v>
      </c>
      <c r="G72" s="57" t="s">
        <v>3</v>
      </c>
      <c r="H72" s="378">
        <f>Ведомственная!I349</f>
        <v>3000</v>
      </c>
      <c r="I72" s="64"/>
    </row>
    <row r="73" spans="1:10" ht="43.5" customHeight="1" x14ac:dyDescent="0.3">
      <c r="A73" s="47"/>
      <c r="B73" s="534" t="s">
        <v>330</v>
      </c>
      <c r="C73" s="534"/>
      <c r="D73" s="534"/>
      <c r="E73" s="4"/>
      <c r="F73" s="57" t="s">
        <v>52</v>
      </c>
      <c r="G73" s="57" t="s">
        <v>8</v>
      </c>
      <c r="H73" s="378">
        <f>Ведомственная!I324</f>
        <v>251027.60000000003</v>
      </c>
      <c r="I73" s="62"/>
    </row>
    <row r="74" spans="1:10" ht="56.25" customHeight="1" x14ac:dyDescent="0.3">
      <c r="A74" s="534" t="s">
        <v>739</v>
      </c>
      <c r="B74" s="534"/>
      <c r="C74" s="394"/>
      <c r="D74" s="2"/>
      <c r="E74" s="2"/>
      <c r="F74" s="2"/>
      <c r="H74" s="556" t="s">
        <v>740</v>
      </c>
      <c r="I74" s="556"/>
      <c r="J74" s="298"/>
    </row>
    <row r="75" spans="1:10" ht="12" customHeight="1" x14ac:dyDescent="0.3">
      <c r="A75" s="47"/>
      <c r="B75" s="59"/>
      <c r="C75" s="59"/>
      <c r="D75" s="8"/>
      <c r="E75" s="4"/>
      <c r="H75" s="1"/>
    </row>
    <row r="76" spans="1:10" ht="18.75" x14ac:dyDescent="0.3">
      <c r="A76" s="47"/>
      <c r="B76" s="59"/>
      <c r="C76" s="59"/>
      <c r="D76" s="2"/>
      <c r="E76" s="2"/>
      <c r="F76" s="2"/>
      <c r="H76" s="10"/>
      <c r="I76" s="10"/>
    </row>
    <row r="77" spans="1:10" ht="15.75" x14ac:dyDescent="0.25">
      <c r="A77" s="51"/>
      <c r="B77" s="52"/>
      <c r="C77" s="52"/>
      <c r="D77" s="52"/>
      <c r="E77" s="52"/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</sheetData>
  <mergeCells count="67">
    <mergeCell ref="F2:I2"/>
    <mergeCell ref="F3:I3"/>
    <mergeCell ref="F4:I4"/>
    <mergeCell ref="F5:I5"/>
    <mergeCell ref="F6:I6"/>
    <mergeCell ref="H74:I74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4:E64"/>
    <mergeCell ref="B66:D66"/>
    <mergeCell ref="B59:E59"/>
    <mergeCell ref="B45:D45"/>
    <mergeCell ref="B71:D71"/>
    <mergeCell ref="B73:D73"/>
    <mergeCell ref="A74:B74"/>
    <mergeCell ref="B70:E70"/>
    <mergeCell ref="B68:D68"/>
    <mergeCell ref="B69:D69"/>
    <mergeCell ref="B72:D72"/>
    <mergeCell ref="B65:E65"/>
    <mergeCell ref="B67:E67"/>
    <mergeCell ref="B62:E62"/>
    <mergeCell ref="B63:E63"/>
    <mergeCell ref="B41:D41"/>
    <mergeCell ref="B60:D60"/>
    <mergeCell ref="B61:D61"/>
    <mergeCell ref="B53:D53"/>
    <mergeCell ref="B36:E36"/>
    <mergeCell ref="B52:E52"/>
    <mergeCell ref="B57:E57"/>
    <mergeCell ref="B39:E39"/>
    <mergeCell ref="B50:E50"/>
    <mergeCell ref="B51:E51"/>
    <mergeCell ref="B54:E54"/>
    <mergeCell ref="B55:E55"/>
    <mergeCell ref="B56:E56"/>
    <mergeCell ref="B48:D48"/>
    <mergeCell ref="B44:E44"/>
    <mergeCell ref="B49:D49"/>
    <mergeCell ref="B40:E40"/>
    <mergeCell ref="B43:D43"/>
    <mergeCell ref="B37:D37"/>
    <mergeCell ref="B46:D46"/>
    <mergeCell ref="H20:I21"/>
    <mergeCell ref="B38:D38"/>
    <mergeCell ref="F9:I9"/>
    <mergeCell ref="B58:E58"/>
    <mergeCell ref="B23:E23"/>
    <mergeCell ref="B25:E25"/>
    <mergeCell ref="B26:E26"/>
    <mergeCell ref="B22:D22"/>
    <mergeCell ref="B30:D30"/>
    <mergeCell ref="B29:D29"/>
    <mergeCell ref="B31:D31"/>
    <mergeCell ref="B47:E47"/>
    <mergeCell ref="B27:E27"/>
    <mergeCell ref="B28:E28"/>
    <mergeCell ref="B35:E35"/>
    <mergeCell ref="B32:E32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7"/>
  <sheetViews>
    <sheetView showWhiteSpace="0" view="pageBreakPreview" zoomScale="70" zoomScaleNormal="100" zoomScaleSheetLayoutView="70" workbookViewId="0">
      <selection activeCell="B12" sqref="B12"/>
    </sheetView>
  </sheetViews>
  <sheetFormatPr defaultRowHeight="12.75" x14ac:dyDescent="0.2"/>
  <cols>
    <col min="1" max="1" width="5.5703125" customWidth="1"/>
    <col min="2" max="2" width="64.85546875" style="69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2:7" ht="23.25" customHeight="1" x14ac:dyDescent="0.2">
      <c r="C2" s="536" t="s">
        <v>744</v>
      </c>
      <c r="D2" s="553"/>
      <c r="E2" s="553"/>
      <c r="F2" s="553"/>
      <c r="G2" s="553"/>
    </row>
    <row r="3" spans="2:7" ht="22.5" customHeight="1" x14ac:dyDescent="0.3">
      <c r="C3" s="534" t="s">
        <v>754</v>
      </c>
      <c r="D3" s="535"/>
      <c r="E3" s="535"/>
      <c r="F3" s="535"/>
      <c r="G3" s="535"/>
    </row>
    <row r="4" spans="2:7" ht="21" customHeight="1" x14ac:dyDescent="0.3">
      <c r="C4" s="534" t="s">
        <v>83</v>
      </c>
      <c r="D4" s="535"/>
      <c r="E4" s="535"/>
      <c r="F4" s="535"/>
      <c r="G4" s="535"/>
    </row>
    <row r="5" spans="2:7" ht="21" customHeight="1" x14ac:dyDescent="0.3">
      <c r="C5" s="534" t="s">
        <v>676</v>
      </c>
      <c r="D5" s="535"/>
      <c r="E5" s="535"/>
      <c r="F5" s="535"/>
      <c r="G5" s="535"/>
    </row>
    <row r="6" spans="2:7" ht="21.75" customHeight="1" x14ac:dyDescent="0.3">
      <c r="C6" s="534" t="s">
        <v>751</v>
      </c>
      <c r="D6" s="535"/>
      <c r="E6" s="535"/>
      <c r="F6" s="535"/>
      <c r="G6" s="535"/>
    </row>
    <row r="9" spans="2:7" ht="21.75" customHeight="1" x14ac:dyDescent="0.2">
      <c r="C9" s="536" t="s">
        <v>618</v>
      </c>
      <c r="D9" s="553"/>
      <c r="E9" s="553"/>
      <c r="F9" s="553"/>
      <c r="G9" s="553"/>
    </row>
    <row r="10" spans="2:7" ht="20.25" customHeight="1" x14ac:dyDescent="0.3">
      <c r="C10" s="534" t="s">
        <v>670</v>
      </c>
      <c r="D10" s="535"/>
      <c r="E10" s="535"/>
      <c r="F10" s="535"/>
      <c r="G10" s="535"/>
    </row>
    <row r="11" spans="2:7" ht="19.5" customHeight="1" x14ac:dyDescent="0.3">
      <c r="C11" s="534" t="s">
        <v>83</v>
      </c>
      <c r="D11" s="535"/>
      <c r="E11" s="535"/>
      <c r="F11" s="535"/>
      <c r="G11" s="535"/>
    </row>
    <row r="12" spans="2:7" ht="22.5" customHeight="1" x14ac:dyDescent="0.3">
      <c r="C12" s="534" t="s">
        <v>483</v>
      </c>
      <c r="D12" s="535"/>
      <c r="E12" s="535"/>
      <c r="F12" s="535"/>
      <c r="G12" s="535"/>
    </row>
    <row r="13" spans="2:7" ht="21" customHeight="1" x14ac:dyDescent="0.3">
      <c r="C13" s="534" t="s">
        <v>671</v>
      </c>
      <c r="D13" s="535"/>
      <c r="E13" s="535"/>
      <c r="F13" s="535"/>
      <c r="G13" s="535"/>
    </row>
    <row r="14" spans="2:7" ht="14.25" customHeight="1" x14ac:dyDescent="0.2"/>
    <row r="16" spans="2:7" ht="18.75" customHeight="1" x14ac:dyDescent="0.3">
      <c r="B16" s="70"/>
      <c r="C16" s="88"/>
      <c r="D16" s="55"/>
      <c r="E16" s="55"/>
    </row>
    <row r="17" spans="1:15" ht="82.5" customHeight="1" x14ac:dyDescent="0.2">
      <c r="A17" s="559" t="s">
        <v>595</v>
      </c>
      <c r="B17" s="559"/>
      <c r="C17" s="559"/>
      <c r="D17" s="559"/>
      <c r="E17" s="559"/>
      <c r="F17" s="535"/>
      <c r="G17" s="535"/>
      <c r="H17" s="535"/>
      <c r="I17" s="535"/>
      <c r="J17" s="535"/>
      <c r="K17" s="535"/>
      <c r="L17" s="535"/>
      <c r="M17" s="535"/>
    </row>
    <row r="18" spans="1:15" ht="18.75" customHeight="1" x14ac:dyDescent="0.3">
      <c r="A18" s="36"/>
      <c r="B18" s="71"/>
      <c r="C18" s="71"/>
      <c r="E18" s="575" t="s">
        <v>61</v>
      </c>
      <c r="F18" s="576"/>
      <c r="G18" s="576"/>
      <c r="H18" s="576"/>
      <c r="I18" s="576"/>
      <c r="J18" s="576"/>
      <c r="K18" s="576"/>
      <c r="L18" s="576"/>
      <c r="M18" s="576"/>
    </row>
    <row r="19" spans="1:15" ht="27.75" customHeight="1" x14ac:dyDescent="0.2">
      <c r="A19" s="573" t="s">
        <v>35</v>
      </c>
      <c r="B19" s="557" t="s">
        <v>56</v>
      </c>
      <c r="C19" s="557" t="s">
        <v>14</v>
      </c>
      <c r="D19" s="557" t="s">
        <v>16</v>
      </c>
      <c r="E19" s="562" t="s">
        <v>111</v>
      </c>
      <c r="F19" s="577"/>
      <c r="G19" s="577"/>
      <c r="H19" s="577"/>
      <c r="I19" s="577"/>
      <c r="J19" s="577"/>
      <c r="K19" s="577"/>
      <c r="L19" s="577"/>
      <c r="M19" s="531"/>
    </row>
    <row r="20" spans="1:15" ht="12" customHeight="1" x14ac:dyDescent="0.2">
      <c r="A20" s="574"/>
      <c r="B20" s="558"/>
      <c r="C20" s="558"/>
      <c r="D20" s="558"/>
      <c r="E20" s="532"/>
      <c r="F20" s="576"/>
      <c r="G20" s="576"/>
      <c r="H20" s="576"/>
      <c r="I20" s="576"/>
      <c r="J20" s="576"/>
      <c r="K20" s="576"/>
      <c r="L20" s="576"/>
      <c r="M20" s="533"/>
    </row>
    <row r="21" spans="1:15" ht="18.75" x14ac:dyDescent="0.3">
      <c r="A21" s="73">
        <v>1</v>
      </c>
      <c r="B21" s="68">
        <v>2</v>
      </c>
      <c r="C21" s="89">
        <v>3</v>
      </c>
      <c r="D21" s="58">
        <v>4</v>
      </c>
      <c r="E21" s="293">
        <v>5</v>
      </c>
    </row>
    <row r="22" spans="1:15" ht="20.25" x14ac:dyDescent="0.3">
      <c r="A22" s="31"/>
      <c r="B22" s="72" t="s">
        <v>37</v>
      </c>
      <c r="C22" s="38"/>
      <c r="D22" s="38"/>
      <c r="E22" s="458">
        <f>E24+E55+E63+E73+E84+E88+E92+E99+E118+E122+E126+E130+E144+E153+E168+E179+E207+E212+E243+E309+E323+E337+E376+E401+E405+E421+E442+E450+E454+E459+E465+E430+E473+E469+E163+E183+E372+E425+E434</f>
        <v>3713306.9675000007</v>
      </c>
      <c r="N22" s="402"/>
      <c r="O22" s="524">
        <f>E22-Ведомственная!I24</f>
        <v>0</v>
      </c>
    </row>
    <row r="23" spans="1:15" ht="18.75" x14ac:dyDescent="0.3">
      <c r="A23" s="31"/>
      <c r="B23" s="46"/>
      <c r="C23" s="38"/>
      <c r="D23" s="38"/>
      <c r="E23" s="65"/>
    </row>
    <row r="24" spans="1:15" ht="53.25" customHeight="1" x14ac:dyDescent="0.3">
      <c r="A24" s="204" t="s">
        <v>36</v>
      </c>
      <c r="B24" s="324" t="s">
        <v>535</v>
      </c>
      <c r="C24" s="409" t="s">
        <v>186</v>
      </c>
      <c r="D24" s="206"/>
      <c r="E24" s="207">
        <f>E25+E31+E36</f>
        <v>198000.83799999999</v>
      </c>
    </row>
    <row r="25" spans="1:15" ht="63.75" customHeight="1" x14ac:dyDescent="0.3">
      <c r="A25" s="204"/>
      <c r="B25" s="396" t="s">
        <v>658</v>
      </c>
      <c r="C25" s="85" t="s">
        <v>289</v>
      </c>
      <c r="D25" s="2"/>
      <c r="E25" s="152">
        <f>E27</f>
        <v>50977.137999999992</v>
      </c>
    </row>
    <row r="26" spans="1:15" ht="61.5" customHeight="1" x14ac:dyDescent="0.3">
      <c r="A26" s="204"/>
      <c r="B26" s="396" t="s">
        <v>291</v>
      </c>
      <c r="C26" s="85" t="s">
        <v>292</v>
      </c>
      <c r="D26" s="2"/>
      <c r="E26" s="152">
        <f>E27</f>
        <v>50977.137999999992</v>
      </c>
    </row>
    <row r="27" spans="1:15" ht="46.5" customHeight="1" x14ac:dyDescent="0.3">
      <c r="A27" s="204"/>
      <c r="B27" s="151" t="s">
        <v>99</v>
      </c>
      <c r="C27" s="85" t="s">
        <v>293</v>
      </c>
      <c r="D27" s="33"/>
      <c r="E27" s="152">
        <f>E28+E29+E30</f>
        <v>50977.137999999992</v>
      </c>
    </row>
    <row r="28" spans="1:15" ht="46.5" customHeight="1" x14ac:dyDescent="0.3">
      <c r="A28" s="204"/>
      <c r="B28" s="395" t="s">
        <v>89</v>
      </c>
      <c r="C28" s="85" t="s">
        <v>293</v>
      </c>
      <c r="D28" s="97" t="s">
        <v>87</v>
      </c>
      <c r="E28" s="152">
        <f>Ведомственная!I83</f>
        <v>22127.1</v>
      </c>
    </row>
    <row r="29" spans="1:15" ht="46.5" customHeight="1" x14ac:dyDescent="0.3">
      <c r="A29" s="204"/>
      <c r="B29" s="332" t="s">
        <v>107</v>
      </c>
      <c r="C29" s="85" t="s">
        <v>293</v>
      </c>
      <c r="D29" s="2" t="s">
        <v>85</v>
      </c>
      <c r="E29" s="152">
        <f>Ведомственная!I84</f>
        <v>28495.838</v>
      </c>
    </row>
    <row r="30" spans="1:15" ht="46.5" customHeight="1" x14ac:dyDescent="0.3">
      <c r="A30" s="204"/>
      <c r="B30" s="99" t="s">
        <v>168</v>
      </c>
      <c r="C30" s="85" t="s">
        <v>293</v>
      </c>
      <c r="D30" s="2" t="s">
        <v>86</v>
      </c>
      <c r="E30" s="152">
        <f>Ведомственная!I85</f>
        <v>354.2</v>
      </c>
    </row>
    <row r="31" spans="1:15" ht="46.5" customHeight="1" x14ac:dyDescent="0.3">
      <c r="A31" s="204"/>
      <c r="B31" s="332" t="s">
        <v>137</v>
      </c>
      <c r="C31" s="410" t="s">
        <v>295</v>
      </c>
      <c r="D31" s="2"/>
      <c r="E31" s="152">
        <f>E33</f>
        <v>15521.4</v>
      </c>
    </row>
    <row r="32" spans="1:15" ht="46.5" customHeight="1" x14ac:dyDescent="0.3">
      <c r="A32" s="204"/>
      <c r="B32" s="332" t="s">
        <v>294</v>
      </c>
      <c r="C32" s="410" t="s">
        <v>296</v>
      </c>
      <c r="D32" s="2"/>
      <c r="E32" s="152">
        <f>E33</f>
        <v>15521.4</v>
      </c>
    </row>
    <row r="33" spans="1:5" ht="46.5" customHeight="1" x14ac:dyDescent="0.3">
      <c r="A33" s="204"/>
      <c r="B33" s="397" t="s">
        <v>99</v>
      </c>
      <c r="C33" s="410" t="s">
        <v>297</v>
      </c>
      <c r="D33" s="2"/>
      <c r="E33" s="152">
        <f>E34+E35</f>
        <v>15521.4</v>
      </c>
    </row>
    <row r="34" spans="1:5" ht="46.5" customHeight="1" x14ac:dyDescent="0.3">
      <c r="A34" s="204"/>
      <c r="B34" s="395" t="s">
        <v>89</v>
      </c>
      <c r="C34" s="410" t="s">
        <v>297</v>
      </c>
      <c r="D34" s="2" t="s">
        <v>87</v>
      </c>
      <c r="E34" s="152">
        <f>Ведомственная!I89</f>
        <v>13676.8</v>
      </c>
    </row>
    <row r="35" spans="1:5" ht="46.5" customHeight="1" x14ac:dyDescent="0.3">
      <c r="A35" s="204"/>
      <c r="B35" s="332" t="s">
        <v>107</v>
      </c>
      <c r="C35" s="410" t="s">
        <v>297</v>
      </c>
      <c r="D35" s="2" t="s">
        <v>85</v>
      </c>
      <c r="E35" s="152">
        <f>Ведомственная!I90</f>
        <v>1844.6</v>
      </c>
    </row>
    <row r="36" spans="1:5" ht="66.75" customHeight="1" x14ac:dyDescent="0.3">
      <c r="A36" s="204"/>
      <c r="B36" s="395" t="s">
        <v>534</v>
      </c>
      <c r="C36" s="411" t="s">
        <v>298</v>
      </c>
      <c r="D36" s="2"/>
      <c r="E36" s="199">
        <f>E37+E42</f>
        <v>131502.29999999999</v>
      </c>
    </row>
    <row r="37" spans="1:5" ht="62.25" customHeight="1" x14ac:dyDescent="0.3">
      <c r="A37" s="204"/>
      <c r="B37" s="408" t="s">
        <v>290</v>
      </c>
      <c r="C37" s="53" t="s">
        <v>299</v>
      </c>
      <c r="D37" s="2"/>
      <c r="E37" s="199">
        <f>E38</f>
        <v>125132.3</v>
      </c>
    </row>
    <row r="38" spans="1:5" ht="62.25" customHeight="1" x14ac:dyDescent="0.3">
      <c r="A38" s="204"/>
      <c r="B38" s="408" t="s">
        <v>95</v>
      </c>
      <c r="C38" s="194" t="s">
        <v>300</v>
      </c>
      <c r="D38" s="30"/>
      <c r="E38" s="199">
        <f>E39+E40+E41</f>
        <v>125132.3</v>
      </c>
    </row>
    <row r="39" spans="1:5" ht="50.25" customHeight="1" x14ac:dyDescent="0.3">
      <c r="A39" s="204"/>
      <c r="B39" s="408" t="s">
        <v>468</v>
      </c>
      <c r="C39" s="194" t="s">
        <v>300</v>
      </c>
      <c r="D39" s="411" t="s">
        <v>84</v>
      </c>
      <c r="E39" s="199">
        <f>Ведомственная!I390+Ведомственная!I49</f>
        <v>123335.70000000001</v>
      </c>
    </row>
    <row r="40" spans="1:5" ht="50.25" customHeight="1" x14ac:dyDescent="0.3">
      <c r="A40" s="204"/>
      <c r="B40" s="332" t="s">
        <v>107</v>
      </c>
      <c r="C40" s="194" t="s">
        <v>300</v>
      </c>
      <c r="D40" s="2" t="s">
        <v>85</v>
      </c>
      <c r="E40" s="199">
        <f>+Ведомственная!I391+Ведомственная!I50</f>
        <v>1493.4</v>
      </c>
    </row>
    <row r="41" spans="1:5" ht="29.25" customHeight="1" x14ac:dyDescent="0.3">
      <c r="A41" s="204"/>
      <c r="B41" s="332" t="s">
        <v>168</v>
      </c>
      <c r="C41" s="194" t="s">
        <v>300</v>
      </c>
      <c r="D41" s="2" t="s">
        <v>86</v>
      </c>
      <c r="E41" s="199">
        <f>Ведомственная!I51</f>
        <v>303.2</v>
      </c>
    </row>
    <row r="42" spans="1:5" ht="65.25" customHeight="1" x14ac:dyDescent="0.3">
      <c r="A42" s="204"/>
      <c r="B42" s="332" t="s">
        <v>460</v>
      </c>
      <c r="C42" s="194" t="s">
        <v>461</v>
      </c>
      <c r="D42" s="2"/>
      <c r="E42" s="199">
        <f>E43+E46+E49+E52</f>
        <v>6370</v>
      </c>
    </row>
    <row r="43" spans="1:5" ht="198" customHeight="1" x14ac:dyDescent="0.3">
      <c r="A43" s="35"/>
      <c r="B43" s="369" t="s">
        <v>528</v>
      </c>
      <c r="C43" s="53" t="s">
        <v>462</v>
      </c>
      <c r="D43" s="2"/>
      <c r="E43" s="152">
        <f>E44+E45</f>
        <v>723.40000000000009</v>
      </c>
    </row>
    <row r="44" spans="1:5" ht="55.5" customHeight="1" x14ac:dyDescent="0.3">
      <c r="A44" s="35"/>
      <c r="B44" s="395" t="s">
        <v>468</v>
      </c>
      <c r="C44" s="53" t="s">
        <v>462</v>
      </c>
      <c r="D44" s="30" t="s">
        <v>84</v>
      </c>
      <c r="E44" s="152">
        <f>Ведомственная!I54</f>
        <v>642.40000000000009</v>
      </c>
    </row>
    <row r="45" spans="1:5" ht="63" customHeight="1" x14ac:dyDescent="0.3">
      <c r="A45" s="35"/>
      <c r="B45" s="332" t="s">
        <v>107</v>
      </c>
      <c r="C45" s="53" t="s">
        <v>462</v>
      </c>
      <c r="D45" s="30" t="s">
        <v>85</v>
      </c>
      <c r="E45" s="152">
        <f>Ведомственная!I55</f>
        <v>81</v>
      </c>
    </row>
    <row r="46" spans="1:5" ht="83.25" customHeight="1" x14ac:dyDescent="0.3">
      <c r="A46" s="35"/>
      <c r="B46" s="396" t="s">
        <v>392</v>
      </c>
      <c r="C46" s="426" t="s">
        <v>463</v>
      </c>
      <c r="D46" s="8"/>
      <c r="E46" s="152">
        <f>E47+E48</f>
        <v>3923.6</v>
      </c>
    </row>
    <row r="47" spans="1:5" ht="54.75" customHeight="1" x14ac:dyDescent="0.3">
      <c r="A47" s="35"/>
      <c r="B47" s="395" t="s">
        <v>468</v>
      </c>
      <c r="C47" s="426" t="s">
        <v>463</v>
      </c>
      <c r="D47" s="30" t="s">
        <v>84</v>
      </c>
      <c r="E47" s="152">
        <f>Ведомственная!I57</f>
        <v>3707</v>
      </c>
    </row>
    <row r="48" spans="1:5" ht="63" customHeight="1" x14ac:dyDescent="0.3">
      <c r="A48" s="35"/>
      <c r="B48" s="332" t="s">
        <v>107</v>
      </c>
      <c r="C48" s="426" t="s">
        <v>463</v>
      </c>
      <c r="D48" s="30" t="s">
        <v>85</v>
      </c>
      <c r="E48" s="152">
        <f>Ведомственная!I58</f>
        <v>216.6</v>
      </c>
    </row>
    <row r="49" spans="1:13" ht="60" customHeight="1" x14ac:dyDescent="0.3">
      <c r="A49" s="35"/>
      <c r="B49" s="332" t="s">
        <v>519</v>
      </c>
      <c r="C49" s="426" t="s">
        <v>464</v>
      </c>
      <c r="D49" s="30"/>
      <c r="E49" s="152">
        <f>E50+E51</f>
        <v>1447.2</v>
      </c>
    </row>
    <row r="50" spans="1:13" ht="45.75" customHeight="1" x14ac:dyDescent="0.3">
      <c r="A50" s="35"/>
      <c r="B50" s="395" t="s">
        <v>468</v>
      </c>
      <c r="C50" s="426" t="s">
        <v>464</v>
      </c>
      <c r="D50" s="30" t="s">
        <v>84</v>
      </c>
      <c r="E50" s="152">
        <f>Ведомственная!I60</f>
        <v>1357.2</v>
      </c>
    </row>
    <row r="51" spans="1:13" ht="69" customHeight="1" x14ac:dyDescent="0.3">
      <c r="A51" s="35"/>
      <c r="B51" s="332" t="s">
        <v>107</v>
      </c>
      <c r="C51" s="426" t="s">
        <v>464</v>
      </c>
      <c r="D51" s="30" t="s">
        <v>85</v>
      </c>
      <c r="E51" s="152">
        <f>Ведомственная!I61</f>
        <v>89.999999999999986</v>
      </c>
    </row>
    <row r="52" spans="1:13" ht="112.5" x14ac:dyDescent="0.3">
      <c r="A52" s="35"/>
      <c r="B52" s="114" t="s">
        <v>737</v>
      </c>
      <c r="C52" s="75" t="s">
        <v>734</v>
      </c>
      <c r="D52" s="115"/>
      <c r="E52" s="259">
        <f>E53+E54</f>
        <v>275.8</v>
      </c>
    </row>
    <row r="53" spans="1:13" ht="69" customHeight="1" x14ac:dyDescent="0.3">
      <c r="A53" s="35"/>
      <c r="B53" s="522" t="s">
        <v>468</v>
      </c>
      <c r="C53" s="75" t="s">
        <v>734</v>
      </c>
      <c r="D53" s="115" t="s">
        <v>84</v>
      </c>
      <c r="E53" s="259">
        <f>Ведомственная!I394</f>
        <v>275.8</v>
      </c>
    </row>
    <row r="54" spans="1:13" ht="69" customHeight="1" x14ac:dyDescent="0.3">
      <c r="A54" s="35"/>
      <c r="B54" s="332" t="s">
        <v>107</v>
      </c>
      <c r="C54" s="75" t="s">
        <v>734</v>
      </c>
      <c r="D54" s="115" t="s">
        <v>85</v>
      </c>
      <c r="E54" s="259">
        <f>Ведомственная!I395</f>
        <v>0</v>
      </c>
    </row>
    <row r="55" spans="1:13" ht="79.5" customHeight="1" x14ac:dyDescent="0.3">
      <c r="A55" s="208" t="s">
        <v>38</v>
      </c>
      <c r="B55" s="209" t="s">
        <v>536</v>
      </c>
      <c r="C55" s="212" t="s">
        <v>192</v>
      </c>
      <c r="D55" s="205"/>
      <c r="E55" s="258">
        <f>E56</f>
        <v>756.2</v>
      </c>
    </row>
    <row r="56" spans="1:13" ht="35.25" customHeight="1" x14ac:dyDescent="0.3">
      <c r="A56" s="208"/>
      <c r="B56" s="114" t="s">
        <v>335</v>
      </c>
      <c r="C56" s="75" t="s">
        <v>334</v>
      </c>
      <c r="D56" s="115"/>
      <c r="E56" s="259">
        <f>E57+E59+E61</f>
        <v>756.2</v>
      </c>
      <c r="F56" s="86"/>
      <c r="G56" s="86"/>
      <c r="H56" s="86"/>
      <c r="I56" s="86"/>
      <c r="J56" s="86"/>
      <c r="K56" s="86"/>
      <c r="L56" s="86"/>
      <c r="M56" s="86"/>
    </row>
    <row r="57" spans="1:13" ht="56.25" customHeight="1" x14ac:dyDescent="0.3">
      <c r="A57" s="35"/>
      <c r="B57" s="187" t="s">
        <v>412</v>
      </c>
      <c r="C57" s="75" t="s">
        <v>421</v>
      </c>
      <c r="D57" s="30"/>
      <c r="E57" s="152">
        <f>E58</f>
        <v>77.8</v>
      </c>
    </row>
    <row r="58" spans="1:13" ht="54" customHeight="1" x14ac:dyDescent="0.3">
      <c r="A58" s="35"/>
      <c r="B58" s="187" t="s">
        <v>107</v>
      </c>
      <c r="C58" s="75" t="s">
        <v>421</v>
      </c>
      <c r="D58" s="30" t="s">
        <v>85</v>
      </c>
      <c r="E58" s="152">
        <f>Ведомственная!I65</f>
        <v>77.8</v>
      </c>
    </row>
    <row r="59" spans="1:13" ht="45" customHeight="1" x14ac:dyDescent="0.3">
      <c r="A59" s="35"/>
      <c r="B59" s="187" t="s">
        <v>413</v>
      </c>
      <c r="C59" s="75" t="s">
        <v>422</v>
      </c>
      <c r="D59" s="30"/>
      <c r="E59" s="152">
        <f>E60</f>
        <v>319.8</v>
      </c>
    </row>
    <row r="60" spans="1:13" ht="49.5" customHeight="1" x14ac:dyDescent="0.3">
      <c r="A60" s="35"/>
      <c r="B60" s="187" t="s">
        <v>107</v>
      </c>
      <c r="C60" s="75" t="s">
        <v>422</v>
      </c>
      <c r="D60" s="30" t="s">
        <v>85</v>
      </c>
      <c r="E60" s="152">
        <f>Ведомственная!I269+Ведомственная!I373</f>
        <v>319.8</v>
      </c>
    </row>
    <row r="61" spans="1:13" ht="49.5" customHeight="1" x14ac:dyDescent="0.3">
      <c r="A61" s="35"/>
      <c r="B61" s="114" t="s">
        <v>623</v>
      </c>
      <c r="C61" s="78" t="s">
        <v>624</v>
      </c>
      <c r="D61" s="115"/>
      <c r="E61" s="152">
        <f>E62</f>
        <v>358.6</v>
      </c>
    </row>
    <row r="62" spans="1:13" ht="49.5" customHeight="1" x14ac:dyDescent="0.3">
      <c r="A62" s="35"/>
      <c r="B62" s="114" t="s">
        <v>107</v>
      </c>
      <c r="C62" s="78" t="s">
        <v>624</v>
      </c>
      <c r="D62" s="115" t="s">
        <v>85</v>
      </c>
      <c r="E62" s="152">
        <f>Ведомственная!I67</f>
        <v>358.6</v>
      </c>
    </row>
    <row r="63" spans="1:13" ht="61.5" customHeight="1" x14ac:dyDescent="0.3">
      <c r="A63" s="208" t="s">
        <v>39</v>
      </c>
      <c r="B63" s="211" t="s">
        <v>580</v>
      </c>
      <c r="C63" s="217" t="s">
        <v>191</v>
      </c>
      <c r="D63" s="212"/>
      <c r="E63" s="258">
        <f>E64</f>
        <v>24745.599999999999</v>
      </c>
    </row>
    <row r="64" spans="1:13" ht="35.25" customHeight="1" x14ac:dyDescent="0.3">
      <c r="A64" s="208"/>
      <c r="B64" s="124" t="s">
        <v>337</v>
      </c>
      <c r="C64" s="194" t="s">
        <v>336</v>
      </c>
      <c r="D64" s="75"/>
      <c r="E64" s="259">
        <f>E65+E70</f>
        <v>24745.599999999999</v>
      </c>
      <c r="F64" s="86"/>
      <c r="G64" s="86"/>
      <c r="H64" s="86"/>
      <c r="I64" s="86"/>
      <c r="J64" s="86"/>
      <c r="K64" s="86"/>
      <c r="L64" s="86"/>
      <c r="M64" s="86"/>
    </row>
    <row r="65" spans="1:5" ht="61.5" customHeight="1" x14ac:dyDescent="0.3">
      <c r="A65" s="35"/>
      <c r="B65" s="124" t="s">
        <v>579</v>
      </c>
      <c r="C65" s="53" t="s">
        <v>345</v>
      </c>
      <c r="D65" s="9"/>
      <c r="E65" s="152">
        <f>E67+E68+E69</f>
        <v>21745.599999999999</v>
      </c>
    </row>
    <row r="66" spans="1:5" ht="52.5" customHeight="1" x14ac:dyDescent="0.3">
      <c r="A66" s="35"/>
      <c r="B66" s="319" t="s">
        <v>95</v>
      </c>
      <c r="C66" s="53" t="s">
        <v>346</v>
      </c>
      <c r="D66" s="9"/>
      <c r="E66" s="152">
        <f>E67+E68+E69</f>
        <v>21745.599999999999</v>
      </c>
    </row>
    <row r="67" spans="1:5" ht="45" customHeight="1" x14ac:dyDescent="0.3">
      <c r="A67" s="35"/>
      <c r="B67" s="319" t="s">
        <v>468</v>
      </c>
      <c r="C67" s="53" t="s">
        <v>346</v>
      </c>
      <c r="D67" s="9" t="s">
        <v>84</v>
      </c>
      <c r="E67" s="152">
        <f>Ведомственная!I340</f>
        <v>20954.099999999999</v>
      </c>
    </row>
    <row r="68" spans="1:5" ht="60.75" customHeight="1" x14ac:dyDescent="0.3">
      <c r="A68" s="35"/>
      <c r="B68" s="320" t="s">
        <v>107</v>
      </c>
      <c r="C68" s="53" t="s">
        <v>346</v>
      </c>
      <c r="D68" s="9" t="s">
        <v>85</v>
      </c>
      <c r="E68" s="152">
        <f>Ведомственная!I341</f>
        <v>766.5</v>
      </c>
    </row>
    <row r="69" spans="1:5" ht="45" customHeight="1" x14ac:dyDescent="0.3">
      <c r="A69" s="35"/>
      <c r="B69" s="320" t="s">
        <v>168</v>
      </c>
      <c r="C69" s="53" t="s">
        <v>346</v>
      </c>
      <c r="D69" s="9" t="s">
        <v>86</v>
      </c>
      <c r="E69" s="152">
        <f>Ведомственная!I342</f>
        <v>25</v>
      </c>
    </row>
    <row r="70" spans="1:5" ht="45" customHeight="1" x14ac:dyDescent="0.3">
      <c r="A70" s="35"/>
      <c r="B70" s="332" t="s">
        <v>430</v>
      </c>
      <c r="C70" s="9" t="s">
        <v>425</v>
      </c>
      <c r="D70" s="2"/>
      <c r="E70" s="152">
        <f>E71</f>
        <v>3000</v>
      </c>
    </row>
    <row r="71" spans="1:5" ht="50.25" customHeight="1" x14ac:dyDescent="0.3">
      <c r="A71" s="35"/>
      <c r="B71" s="332" t="s">
        <v>429</v>
      </c>
      <c r="C71" s="9" t="s">
        <v>426</v>
      </c>
      <c r="D71" s="2"/>
      <c r="E71" s="152">
        <f>E72</f>
        <v>3000</v>
      </c>
    </row>
    <row r="72" spans="1:5" ht="30.75" customHeight="1" x14ac:dyDescent="0.3">
      <c r="A72" s="35"/>
      <c r="B72" s="332" t="s">
        <v>428</v>
      </c>
      <c r="C72" s="9" t="s">
        <v>426</v>
      </c>
      <c r="D72" s="2" t="s">
        <v>427</v>
      </c>
      <c r="E72" s="152">
        <f>Ведомственная!I354</f>
        <v>3000</v>
      </c>
    </row>
    <row r="73" spans="1:5" ht="85.5" customHeight="1" x14ac:dyDescent="0.3">
      <c r="A73" s="208" t="s">
        <v>40</v>
      </c>
      <c r="B73" s="325" t="s">
        <v>539</v>
      </c>
      <c r="C73" s="212" t="s">
        <v>189</v>
      </c>
      <c r="D73" s="206"/>
      <c r="E73" s="258">
        <f>E80+E74+E77</f>
        <v>98497</v>
      </c>
    </row>
    <row r="74" spans="1:5" ht="96.75" customHeight="1" x14ac:dyDescent="0.3">
      <c r="A74" s="208"/>
      <c r="B74" s="332" t="s">
        <v>659</v>
      </c>
      <c r="C74" s="9" t="s">
        <v>302</v>
      </c>
      <c r="D74" s="2"/>
      <c r="E74" s="259">
        <f>E75</f>
        <v>86239.2</v>
      </c>
    </row>
    <row r="75" spans="1:5" ht="106.5" customHeight="1" x14ac:dyDescent="0.3">
      <c r="A75" s="208"/>
      <c r="B75" s="161" t="s">
        <v>457</v>
      </c>
      <c r="C75" s="9" t="s">
        <v>458</v>
      </c>
      <c r="D75" s="2"/>
      <c r="E75" s="259">
        <f>E76</f>
        <v>86239.2</v>
      </c>
    </row>
    <row r="76" spans="1:5" ht="41.25" customHeight="1" x14ac:dyDescent="0.3">
      <c r="A76" s="208"/>
      <c r="B76" s="332" t="s">
        <v>119</v>
      </c>
      <c r="C76" s="9" t="s">
        <v>458</v>
      </c>
      <c r="D76" s="2" t="s">
        <v>118</v>
      </c>
      <c r="E76" s="259">
        <f>Ведомственная!I308</f>
        <v>86239.2</v>
      </c>
    </row>
    <row r="77" spans="1:5" ht="41.25" customHeight="1" x14ac:dyDescent="0.3">
      <c r="A77" s="208"/>
      <c r="B77" s="332" t="s">
        <v>682</v>
      </c>
      <c r="C77" s="2" t="s">
        <v>683</v>
      </c>
      <c r="D77" s="2"/>
      <c r="E77" s="259">
        <f>E78</f>
        <v>5000</v>
      </c>
    </row>
    <row r="78" spans="1:5" ht="41.25" customHeight="1" x14ac:dyDescent="0.3">
      <c r="A78" s="208"/>
      <c r="B78" s="332" t="s">
        <v>684</v>
      </c>
      <c r="C78" s="2" t="s">
        <v>685</v>
      </c>
      <c r="D78" s="2"/>
      <c r="E78" s="259">
        <f>E79</f>
        <v>5000</v>
      </c>
    </row>
    <row r="79" spans="1:5" ht="41.25" customHeight="1" x14ac:dyDescent="0.3">
      <c r="A79" s="208"/>
      <c r="B79" s="332" t="s">
        <v>119</v>
      </c>
      <c r="C79" s="2" t="s">
        <v>685</v>
      </c>
      <c r="D79" s="2" t="s">
        <v>118</v>
      </c>
      <c r="E79" s="259">
        <f>Ведомственная!I229</f>
        <v>5000</v>
      </c>
    </row>
    <row r="80" spans="1:5" ht="60" customHeight="1" x14ac:dyDescent="0.3">
      <c r="A80" s="35" t="s">
        <v>686</v>
      </c>
      <c r="B80" s="112" t="s">
        <v>381</v>
      </c>
      <c r="C80" s="75" t="s">
        <v>382</v>
      </c>
      <c r="D80" s="85"/>
      <c r="E80" s="152">
        <f>E82</f>
        <v>7257.7999999999993</v>
      </c>
    </row>
    <row r="81" spans="1:17" ht="86.25" customHeight="1" x14ac:dyDescent="0.3">
      <c r="A81" s="35"/>
      <c r="B81" s="112" t="s">
        <v>423</v>
      </c>
      <c r="C81" s="75" t="s">
        <v>424</v>
      </c>
      <c r="D81" s="85"/>
      <c r="E81" s="152">
        <f>E82</f>
        <v>7257.7999999999993</v>
      </c>
    </row>
    <row r="82" spans="1:17" ht="85.5" customHeight="1" x14ac:dyDescent="0.3">
      <c r="A82" s="35"/>
      <c r="B82" s="306" t="s">
        <v>190</v>
      </c>
      <c r="C82" s="9" t="s">
        <v>383</v>
      </c>
      <c r="D82" s="2"/>
      <c r="E82" s="152">
        <f>E83</f>
        <v>7257.7999999999993</v>
      </c>
    </row>
    <row r="83" spans="1:17" ht="55.5" customHeight="1" x14ac:dyDescent="0.3">
      <c r="A83" s="35"/>
      <c r="B83" s="307" t="s">
        <v>107</v>
      </c>
      <c r="C83" s="9" t="s">
        <v>383</v>
      </c>
      <c r="D83" s="30" t="s">
        <v>85</v>
      </c>
      <c r="E83" s="152">
        <f>Ведомственная!I95</f>
        <v>7257.7999999999993</v>
      </c>
    </row>
    <row r="84" spans="1:17" ht="102" customHeight="1" x14ac:dyDescent="0.3">
      <c r="A84" s="208" t="s">
        <v>41</v>
      </c>
      <c r="B84" s="209" t="s">
        <v>541</v>
      </c>
      <c r="C84" s="212" t="s">
        <v>193</v>
      </c>
      <c r="D84" s="205"/>
      <c r="E84" s="258">
        <f>E85</f>
        <v>4624.2</v>
      </c>
    </row>
    <row r="85" spans="1:17" ht="84.75" customHeight="1" x14ac:dyDescent="0.3">
      <c r="A85" s="35"/>
      <c r="B85" s="320" t="s">
        <v>203</v>
      </c>
      <c r="C85" s="9" t="s">
        <v>194</v>
      </c>
      <c r="D85" s="2"/>
      <c r="E85" s="152">
        <f>E87</f>
        <v>4624.2</v>
      </c>
    </row>
    <row r="86" spans="1:17" ht="72.75" customHeight="1" x14ac:dyDescent="0.3">
      <c r="A86" s="35"/>
      <c r="B86" s="311" t="s">
        <v>395</v>
      </c>
      <c r="C86" s="9" t="s">
        <v>195</v>
      </c>
      <c r="D86" s="2"/>
      <c r="E86" s="152">
        <f>E87</f>
        <v>4624.2</v>
      </c>
    </row>
    <row r="87" spans="1:17" ht="51" customHeight="1" x14ac:dyDescent="0.3">
      <c r="A87" s="35"/>
      <c r="B87" s="114" t="s">
        <v>107</v>
      </c>
      <c r="C87" s="9" t="s">
        <v>195</v>
      </c>
      <c r="D87" s="2" t="s">
        <v>85</v>
      </c>
      <c r="E87" s="152">
        <f>Ведомственная!I99</f>
        <v>4624.2</v>
      </c>
    </row>
    <row r="88" spans="1:17" ht="85.5" customHeight="1" x14ac:dyDescent="0.3">
      <c r="A88" s="208" t="s">
        <v>42</v>
      </c>
      <c r="B88" s="209" t="s">
        <v>543</v>
      </c>
      <c r="C88" s="212" t="s">
        <v>196</v>
      </c>
      <c r="D88" s="206"/>
      <c r="E88" s="258">
        <f>E90</f>
        <v>4901.1000000000004</v>
      </c>
      <c r="Q88" s="76"/>
    </row>
    <row r="89" spans="1:17" ht="69.75" customHeight="1" x14ac:dyDescent="0.3">
      <c r="A89" s="208"/>
      <c r="B89" s="114" t="s">
        <v>409</v>
      </c>
      <c r="C89" s="75" t="s">
        <v>338</v>
      </c>
      <c r="D89" s="85"/>
      <c r="E89" s="259">
        <f>E90</f>
        <v>4901.1000000000004</v>
      </c>
      <c r="F89" s="86"/>
      <c r="G89" s="86"/>
      <c r="H89" s="86"/>
      <c r="I89" s="86"/>
      <c r="J89" s="86"/>
      <c r="K89" s="86"/>
      <c r="L89" s="86"/>
      <c r="M89" s="86"/>
      <c r="Q89" s="76"/>
    </row>
    <row r="90" spans="1:17" ht="72.75" customHeight="1" x14ac:dyDescent="0.3">
      <c r="A90" s="164"/>
      <c r="B90" s="305" t="s">
        <v>380</v>
      </c>
      <c r="C90" s="75" t="s">
        <v>385</v>
      </c>
      <c r="D90" s="85"/>
      <c r="E90" s="259">
        <f>E91</f>
        <v>4901.1000000000004</v>
      </c>
    </row>
    <row r="91" spans="1:17" ht="53.25" customHeight="1" x14ac:dyDescent="0.3">
      <c r="A91" s="164"/>
      <c r="B91" s="114" t="s">
        <v>107</v>
      </c>
      <c r="C91" s="75" t="s">
        <v>385</v>
      </c>
      <c r="D91" s="85" t="s">
        <v>85</v>
      </c>
      <c r="E91" s="259">
        <f>Ведомственная!I103+Ведомственная!I347+Ведомственная!I367</f>
        <v>4901.1000000000004</v>
      </c>
    </row>
    <row r="92" spans="1:17" ht="72.75" customHeight="1" x14ac:dyDescent="0.3">
      <c r="A92" s="204" t="s">
        <v>43</v>
      </c>
      <c r="B92" s="213" t="s">
        <v>545</v>
      </c>
      <c r="C92" s="212" t="s">
        <v>197</v>
      </c>
      <c r="D92" s="206"/>
      <c r="E92" s="258">
        <f>E93+E96</f>
        <v>2142.1</v>
      </c>
    </row>
    <row r="93" spans="1:17" ht="69.75" customHeight="1" x14ac:dyDescent="0.3">
      <c r="A93" s="129"/>
      <c r="B93" s="191" t="s">
        <v>143</v>
      </c>
      <c r="C93" s="9" t="s">
        <v>198</v>
      </c>
      <c r="D93" s="2"/>
      <c r="E93" s="152">
        <f>E94</f>
        <v>2077.1</v>
      </c>
    </row>
    <row r="94" spans="1:17" ht="82.5" customHeight="1" x14ac:dyDescent="0.3">
      <c r="A94" s="129"/>
      <c r="B94" s="191" t="s">
        <v>144</v>
      </c>
      <c r="C94" s="9" t="s">
        <v>386</v>
      </c>
      <c r="D94" s="2"/>
      <c r="E94" s="152">
        <f>E95</f>
        <v>2077.1</v>
      </c>
    </row>
    <row r="95" spans="1:17" ht="57.75" customHeight="1" x14ac:dyDescent="0.3">
      <c r="A95" s="129"/>
      <c r="B95" s="187" t="s">
        <v>107</v>
      </c>
      <c r="C95" s="9" t="s">
        <v>386</v>
      </c>
      <c r="D95" s="2" t="s">
        <v>85</v>
      </c>
      <c r="E95" s="152">
        <f>Ведомственная!I107</f>
        <v>2077.1</v>
      </c>
    </row>
    <row r="96" spans="1:17" ht="48" customHeight="1" x14ac:dyDescent="0.3">
      <c r="A96" s="129"/>
      <c r="B96" s="187" t="s">
        <v>660</v>
      </c>
      <c r="C96" s="9" t="s">
        <v>200</v>
      </c>
      <c r="D96" s="8"/>
      <c r="E96" s="152">
        <f>+E97</f>
        <v>65</v>
      </c>
    </row>
    <row r="97" spans="1:5" ht="40.5" customHeight="1" x14ac:dyDescent="0.3">
      <c r="A97" s="35"/>
      <c r="B97" s="332" t="s">
        <v>499</v>
      </c>
      <c r="C97" s="8" t="s">
        <v>498</v>
      </c>
      <c r="D97" s="8"/>
      <c r="E97" s="152">
        <f>E98</f>
        <v>65</v>
      </c>
    </row>
    <row r="98" spans="1:5" ht="56.25" customHeight="1" x14ac:dyDescent="0.3">
      <c r="A98" s="35"/>
      <c r="B98" s="332" t="s">
        <v>107</v>
      </c>
      <c r="C98" s="8" t="s">
        <v>498</v>
      </c>
      <c r="D98" s="12" t="s">
        <v>85</v>
      </c>
      <c r="E98" s="152">
        <f>Ведомственная!I110</f>
        <v>65</v>
      </c>
    </row>
    <row r="99" spans="1:5" ht="69" customHeight="1" x14ac:dyDescent="0.3">
      <c r="A99" s="204" t="s">
        <v>44</v>
      </c>
      <c r="B99" s="325" t="s">
        <v>551</v>
      </c>
      <c r="C99" s="212" t="s">
        <v>199</v>
      </c>
      <c r="D99" s="206"/>
      <c r="E99" s="258">
        <f>E100+E113</f>
        <v>46192.600000000006</v>
      </c>
    </row>
    <row r="100" spans="1:5" ht="98.25" customHeight="1" x14ac:dyDescent="0.3">
      <c r="A100" s="35"/>
      <c r="B100" s="14" t="s">
        <v>661</v>
      </c>
      <c r="C100" s="9" t="s">
        <v>207</v>
      </c>
      <c r="D100" s="2"/>
      <c r="E100" s="152">
        <f>E101+E107+E109+E105+E111</f>
        <v>27927.599999999999</v>
      </c>
    </row>
    <row r="101" spans="1:5" ht="43.5" customHeight="1" x14ac:dyDescent="0.3">
      <c r="A101" s="35"/>
      <c r="B101" s="14" t="s">
        <v>99</v>
      </c>
      <c r="C101" s="9" t="s">
        <v>208</v>
      </c>
      <c r="D101" s="2"/>
      <c r="E101" s="152">
        <f>E102+E103+E104</f>
        <v>17341.599999999999</v>
      </c>
    </row>
    <row r="102" spans="1:5" ht="39" customHeight="1" x14ac:dyDescent="0.3">
      <c r="A102" s="35"/>
      <c r="B102" s="188" t="s">
        <v>89</v>
      </c>
      <c r="C102" s="9" t="s">
        <v>208</v>
      </c>
      <c r="D102" s="30" t="s">
        <v>87</v>
      </c>
      <c r="E102" s="152">
        <f>Ведомственная!I136</f>
        <v>14451.699999999999</v>
      </c>
    </row>
    <row r="103" spans="1:5" ht="61.5" customHeight="1" x14ac:dyDescent="0.3">
      <c r="A103" s="35"/>
      <c r="B103" s="187" t="s">
        <v>107</v>
      </c>
      <c r="C103" s="9" t="s">
        <v>208</v>
      </c>
      <c r="D103" s="30" t="s">
        <v>85</v>
      </c>
      <c r="E103" s="275">
        <f>Ведомственная!I137</f>
        <v>2712.8</v>
      </c>
    </row>
    <row r="104" spans="1:5" ht="33" customHeight="1" x14ac:dyDescent="0.3">
      <c r="A104" s="35"/>
      <c r="B104" s="187" t="s">
        <v>168</v>
      </c>
      <c r="C104" s="9" t="s">
        <v>208</v>
      </c>
      <c r="D104" s="30" t="s">
        <v>86</v>
      </c>
      <c r="E104" s="275">
        <f>Ведомственная!I138</f>
        <v>177.1</v>
      </c>
    </row>
    <row r="105" spans="1:5" ht="99.75" customHeight="1" x14ac:dyDescent="0.3">
      <c r="A105" s="35"/>
      <c r="B105" s="509" t="s">
        <v>708</v>
      </c>
      <c r="C105" s="8" t="s">
        <v>709</v>
      </c>
      <c r="D105" s="30"/>
      <c r="E105" s="275">
        <f>E106</f>
        <v>2855</v>
      </c>
    </row>
    <row r="106" spans="1:5" ht="48" customHeight="1" x14ac:dyDescent="0.3">
      <c r="A106" s="35"/>
      <c r="B106" s="332" t="s">
        <v>107</v>
      </c>
      <c r="C106" s="8" t="s">
        <v>709</v>
      </c>
      <c r="D106" s="30" t="s">
        <v>85</v>
      </c>
      <c r="E106" s="275">
        <f>Ведомственная!I143</f>
        <v>2855</v>
      </c>
    </row>
    <row r="107" spans="1:5" ht="95.25" customHeight="1" x14ac:dyDescent="0.3">
      <c r="A107" s="35"/>
      <c r="B107" s="311" t="s">
        <v>393</v>
      </c>
      <c r="C107" s="9" t="s">
        <v>264</v>
      </c>
      <c r="D107" s="30"/>
      <c r="E107" s="63">
        <f>E108</f>
        <v>63</v>
      </c>
    </row>
    <row r="108" spans="1:5" ht="56.25" customHeight="1" x14ac:dyDescent="0.3">
      <c r="A108" s="35"/>
      <c r="B108" s="187" t="s">
        <v>107</v>
      </c>
      <c r="C108" s="9" t="s">
        <v>264</v>
      </c>
      <c r="D108" s="30" t="s">
        <v>85</v>
      </c>
      <c r="E108" s="65">
        <f>Ведомственная!I145</f>
        <v>63</v>
      </c>
    </row>
    <row r="109" spans="1:5" ht="175.5" customHeight="1" x14ac:dyDescent="0.3">
      <c r="A109" s="35"/>
      <c r="B109" s="161" t="s">
        <v>328</v>
      </c>
      <c r="C109" s="9" t="s">
        <v>327</v>
      </c>
      <c r="D109" s="30"/>
      <c r="E109" s="65">
        <f>E110</f>
        <v>63</v>
      </c>
    </row>
    <row r="110" spans="1:5" ht="62.25" customHeight="1" x14ac:dyDescent="0.3">
      <c r="A110" s="35"/>
      <c r="B110" s="288" t="s">
        <v>107</v>
      </c>
      <c r="C110" s="9" t="s">
        <v>327</v>
      </c>
      <c r="D110" s="30" t="s">
        <v>85</v>
      </c>
      <c r="E110" s="65">
        <f>Ведомственная!I147</f>
        <v>63</v>
      </c>
    </row>
    <row r="111" spans="1:5" ht="86.25" customHeight="1" x14ac:dyDescent="0.3">
      <c r="A111" s="35"/>
      <c r="B111" s="108" t="s">
        <v>742</v>
      </c>
      <c r="C111" s="78" t="s">
        <v>735</v>
      </c>
      <c r="D111" s="30"/>
      <c r="E111" s="65">
        <f>E112</f>
        <v>7605</v>
      </c>
    </row>
    <row r="112" spans="1:5" ht="62.25" customHeight="1" x14ac:dyDescent="0.3">
      <c r="A112" s="35"/>
      <c r="B112" s="332" t="s">
        <v>107</v>
      </c>
      <c r="C112" s="78" t="s">
        <v>735</v>
      </c>
      <c r="D112" s="30" t="s">
        <v>85</v>
      </c>
      <c r="E112" s="65">
        <f>Ведомственная!I196</f>
        <v>7605</v>
      </c>
    </row>
    <row r="113" spans="1:13" ht="65.25" customHeight="1" x14ac:dyDescent="0.3">
      <c r="A113" s="35"/>
      <c r="B113" s="187" t="s">
        <v>210</v>
      </c>
      <c r="C113" s="9" t="s">
        <v>211</v>
      </c>
      <c r="D113" s="30"/>
      <c r="E113" s="152">
        <f>E114</f>
        <v>18265.000000000004</v>
      </c>
    </row>
    <row r="114" spans="1:13" ht="46.5" customHeight="1" x14ac:dyDescent="0.3">
      <c r="A114" s="35"/>
      <c r="B114" s="14" t="s">
        <v>99</v>
      </c>
      <c r="C114" s="9" t="s">
        <v>209</v>
      </c>
      <c r="D114" s="30"/>
      <c r="E114" s="152">
        <f>E115+E116+E117</f>
        <v>18265.000000000004</v>
      </c>
    </row>
    <row r="115" spans="1:13" ht="43.5" customHeight="1" x14ac:dyDescent="0.3">
      <c r="A115" s="35"/>
      <c r="B115" s="110" t="s">
        <v>89</v>
      </c>
      <c r="C115" s="75" t="s">
        <v>209</v>
      </c>
      <c r="D115" s="115" t="s">
        <v>87</v>
      </c>
      <c r="E115" s="152">
        <f>Ведомственная!I150</f>
        <v>10439.900000000001</v>
      </c>
    </row>
    <row r="116" spans="1:13" ht="59.25" customHeight="1" x14ac:dyDescent="0.3">
      <c r="A116" s="35"/>
      <c r="B116" s="297" t="s">
        <v>107</v>
      </c>
      <c r="C116" s="75" t="s">
        <v>209</v>
      </c>
      <c r="D116" s="115" t="s">
        <v>85</v>
      </c>
      <c r="E116" s="152">
        <f>Ведомственная!I151</f>
        <v>7766.7000000000007</v>
      </c>
    </row>
    <row r="117" spans="1:13" ht="34.5" customHeight="1" x14ac:dyDescent="0.3">
      <c r="A117" s="35"/>
      <c r="B117" s="297" t="s">
        <v>168</v>
      </c>
      <c r="C117" s="75" t="s">
        <v>209</v>
      </c>
      <c r="D117" s="115" t="s">
        <v>86</v>
      </c>
      <c r="E117" s="152">
        <f>Ведомственная!I152</f>
        <v>58.4</v>
      </c>
    </row>
    <row r="118" spans="1:13" ht="102.75" customHeight="1" x14ac:dyDescent="0.3">
      <c r="A118" s="204" t="s">
        <v>45</v>
      </c>
      <c r="B118" s="325" t="s">
        <v>553</v>
      </c>
      <c r="C118" s="212" t="s">
        <v>201</v>
      </c>
      <c r="D118" s="205"/>
      <c r="E118" s="258">
        <f>E119</f>
        <v>97</v>
      </c>
    </row>
    <row r="119" spans="1:13" ht="47.25" customHeight="1" x14ac:dyDescent="0.3">
      <c r="A119" s="204"/>
      <c r="B119" s="112" t="s">
        <v>340</v>
      </c>
      <c r="C119" s="75" t="s">
        <v>339</v>
      </c>
      <c r="D119" s="115"/>
      <c r="E119" s="259">
        <f>E120</f>
        <v>97</v>
      </c>
      <c r="F119" s="86"/>
      <c r="G119" s="86"/>
      <c r="H119" s="86"/>
      <c r="I119" s="86"/>
      <c r="J119" s="86"/>
      <c r="K119" s="86"/>
      <c r="L119" s="86"/>
      <c r="M119" s="86"/>
    </row>
    <row r="120" spans="1:13" ht="52.5" customHeight="1" x14ac:dyDescent="0.3">
      <c r="A120" s="164"/>
      <c r="B120" s="201" t="s">
        <v>212</v>
      </c>
      <c r="C120" s="75" t="s">
        <v>347</v>
      </c>
      <c r="D120" s="115"/>
      <c r="E120" s="259">
        <f>E121</f>
        <v>97</v>
      </c>
    </row>
    <row r="121" spans="1:13" ht="54" customHeight="1" x14ac:dyDescent="0.3">
      <c r="A121" s="164"/>
      <c r="B121" s="114" t="s">
        <v>107</v>
      </c>
      <c r="C121" s="75" t="s">
        <v>347</v>
      </c>
      <c r="D121" s="115" t="s">
        <v>85</v>
      </c>
      <c r="E121" s="259">
        <f>Ведомственная!I161</f>
        <v>97</v>
      </c>
    </row>
    <row r="122" spans="1:13" ht="93" customHeight="1" x14ac:dyDescent="0.3">
      <c r="A122" s="208" t="s">
        <v>46</v>
      </c>
      <c r="B122" s="213" t="s">
        <v>554</v>
      </c>
      <c r="C122" s="212" t="s">
        <v>202</v>
      </c>
      <c r="D122" s="205"/>
      <c r="E122" s="258">
        <f>E124</f>
        <v>272.8</v>
      </c>
    </row>
    <row r="123" spans="1:13" ht="57" customHeight="1" x14ac:dyDescent="0.3">
      <c r="A123" s="208"/>
      <c r="B123" s="321" t="s">
        <v>341</v>
      </c>
      <c r="C123" s="75" t="s">
        <v>342</v>
      </c>
      <c r="D123" s="115"/>
      <c r="E123" s="259">
        <f>E124</f>
        <v>272.8</v>
      </c>
      <c r="F123" s="86"/>
      <c r="G123" s="86"/>
      <c r="H123" s="86"/>
      <c r="I123" s="86"/>
      <c r="J123" s="86"/>
      <c r="K123" s="86"/>
      <c r="L123" s="86"/>
      <c r="M123" s="86"/>
    </row>
    <row r="124" spans="1:13" ht="52.5" customHeight="1" x14ac:dyDescent="0.3">
      <c r="A124" s="164"/>
      <c r="B124" s="322" t="s">
        <v>141</v>
      </c>
      <c r="C124" s="75" t="s">
        <v>348</v>
      </c>
      <c r="D124" s="115"/>
      <c r="E124" s="259">
        <f>E125</f>
        <v>272.8</v>
      </c>
    </row>
    <row r="125" spans="1:13" ht="61.5" customHeight="1" x14ac:dyDescent="0.3">
      <c r="A125" s="164"/>
      <c r="B125" s="114" t="s">
        <v>107</v>
      </c>
      <c r="C125" s="75" t="s">
        <v>348</v>
      </c>
      <c r="D125" s="115" t="s">
        <v>85</v>
      </c>
      <c r="E125" s="259">
        <f>Ведомственная!I165</f>
        <v>272.8</v>
      </c>
    </row>
    <row r="126" spans="1:13" ht="66" customHeight="1" x14ac:dyDescent="0.3">
      <c r="A126" s="204" t="s">
        <v>71</v>
      </c>
      <c r="B126" s="209" t="s">
        <v>556</v>
      </c>
      <c r="C126" s="217" t="s">
        <v>213</v>
      </c>
      <c r="D126" s="205"/>
      <c r="E126" s="258">
        <f>E128</f>
        <v>153.19999999999999</v>
      </c>
    </row>
    <row r="127" spans="1:13" ht="32.25" customHeight="1" x14ac:dyDescent="0.3">
      <c r="A127" s="204"/>
      <c r="B127" s="114" t="s">
        <v>344</v>
      </c>
      <c r="C127" s="194" t="s">
        <v>343</v>
      </c>
      <c r="D127" s="115"/>
      <c r="E127" s="259">
        <f>E128</f>
        <v>153.19999999999999</v>
      </c>
      <c r="F127" s="86"/>
      <c r="G127" s="86"/>
      <c r="H127" s="86"/>
      <c r="I127" s="86"/>
      <c r="J127" s="86"/>
      <c r="K127" s="86"/>
      <c r="L127" s="86"/>
      <c r="M127" s="86"/>
    </row>
    <row r="128" spans="1:13" ht="59.25" customHeight="1" x14ac:dyDescent="0.3">
      <c r="A128" s="164"/>
      <c r="B128" s="201" t="s">
        <v>142</v>
      </c>
      <c r="C128" s="194" t="s">
        <v>349</v>
      </c>
      <c r="D128" s="115"/>
      <c r="E128" s="259">
        <f>E129</f>
        <v>153.19999999999999</v>
      </c>
    </row>
    <row r="129" spans="1:5" ht="51" customHeight="1" x14ac:dyDescent="0.3">
      <c r="A129" s="164"/>
      <c r="B129" s="114" t="s">
        <v>107</v>
      </c>
      <c r="C129" s="194" t="s">
        <v>349</v>
      </c>
      <c r="D129" s="115" t="s">
        <v>85</v>
      </c>
      <c r="E129" s="259">
        <f>Ведомственная!I169</f>
        <v>153.19999999999999</v>
      </c>
    </row>
    <row r="130" spans="1:5" ht="68.25" customHeight="1" x14ac:dyDescent="0.3">
      <c r="A130" s="204" t="s">
        <v>153</v>
      </c>
      <c r="B130" s="325" t="s">
        <v>558</v>
      </c>
      <c r="C130" s="427" t="s">
        <v>214</v>
      </c>
      <c r="D130" s="210"/>
      <c r="E130" s="276">
        <f>E131+E134+E137+E141</f>
        <v>19559.400000000001</v>
      </c>
    </row>
    <row r="131" spans="1:5" ht="47.25" customHeight="1" x14ac:dyDescent="0.3">
      <c r="A131" s="35"/>
      <c r="B131" s="112" t="s">
        <v>145</v>
      </c>
      <c r="C131" s="428" t="s">
        <v>215</v>
      </c>
      <c r="D131" s="8"/>
      <c r="E131" s="63">
        <f>E132</f>
        <v>358.6</v>
      </c>
    </row>
    <row r="132" spans="1:5" ht="47.25" customHeight="1" x14ac:dyDescent="0.3">
      <c r="A132" s="35"/>
      <c r="B132" s="191" t="s">
        <v>146</v>
      </c>
      <c r="C132" s="9" t="s">
        <v>216</v>
      </c>
      <c r="D132" s="2"/>
      <c r="E132" s="63">
        <f>E133</f>
        <v>358.6</v>
      </c>
    </row>
    <row r="133" spans="1:5" ht="59.25" customHeight="1" x14ac:dyDescent="0.3">
      <c r="A133" s="35"/>
      <c r="B133" s="187" t="s">
        <v>107</v>
      </c>
      <c r="C133" s="9" t="s">
        <v>216</v>
      </c>
      <c r="D133" s="2" t="s">
        <v>85</v>
      </c>
      <c r="E133" s="63">
        <f>Ведомственная!I175</f>
        <v>358.6</v>
      </c>
    </row>
    <row r="134" spans="1:5" ht="61.5" customHeight="1" x14ac:dyDescent="0.3">
      <c r="A134" s="35"/>
      <c r="B134" s="114" t="s">
        <v>662</v>
      </c>
      <c r="C134" s="428" t="s">
        <v>217</v>
      </c>
      <c r="D134" s="8"/>
      <c r="E134" s="63">
        <f>E135</f>
        <v>7.3999999999999995</v>
      </c>
    </row>
    <row r="135" spans="1:5" ht="172.5" customHeight="1" x14ac:dyDescent="0.3">
      <c r="A135" s="35"/>
      <c r="B135" s="161" t="s">
        <v>473</v>
      </c>
      <c r="C135" s="428" t="s">
        <v>637</v>
      </c>
      <c r="D135" s="8"/>
      <c r="E135" s="63">
        <f>E136</f>
        <v>7.3999999999999995</v>
      </c>
    </row>
    <row r="136" spans="1:5" ht="59.25" customHeight="1" x14ac:dyDescent="0.3">
      <c r="A136" s="35"/>
      <c r="B136" s="332" t="s">
        <v>107</v>
      </c>
      <c r="C136" s="428" t="s">
        <v>637</v>
      </c>
      <c r="D136" s="8" t="s">
        <v>85</v>
      </c>
      <c r="E136" s="65">
        <f>Ведомственная!I178</f>
        <v>7.3999999999999995</v>
      </c>
    </row>
    <row r="137" spans="1:5" ht="39.75" customHeight="1" x14ac:dyDescent="0.3">
      <c r="A137" s="35"/>
      <c r="B137" s="112" t="s">
        <v>134</v>
      </c>
      <c r="C137" s="75" t="s">
        <v>218</v>
      </c>
      <c r="D137" s="29"/>
      <c r="E137" s="65">
        <f>E138</f>
        <v>5318.8</v>
      </c>
    </row>
    <row r="138" spans="1:5" ht="51.75" customHeight="1" x14ac:dyDescent="0.3">
      <c r="A138" s="35"/>
      <c r="B138" s="461" t="s">
        <v>99</v>
      </c>
      <c r="C138" s="426" t="s">
        <v>638</v>
      </c>
      <c r="D138" s="29"/>
      <c r="E138" s="65">
        <f>E139+E140</f>
        <v>5318.8</v>
      </c>
    </row>
    <row r="139" spans="1:5" ht="41.25" customHeight="1" x14ac:dyDescent="0.3">
      <c r="A139" s="35"/>
      <c r="B139" s="151" t="s">
        <v>89</v>
      </c>
      <c r="C139" s="426" t="s">
        <v>638</v>
      </c>
      <c r="D139" s="33" t="s">
        <v>87</v>
      </c>
      <c r="E139" s="65">
        <f>Ведомственная!I181</f>
        <v>4951.5</v>
      </c>
    </row>
    <row r="140" spans="1:5" ht="48.75" customHeight="1" x14ac:dyDescent="0.3">
      <c r="A140" s="35"/>
      <c r="B140" s="332" t="s">
        <v>107</v>
      </c>
      <c r="C140" s="426" t="s">
        <v>638</v>
      </c>
      <c r="D140" s="33" t="s">
        <v>85</v>
      </c>
      <c r="E140" s="65">
        <f>Ведомственная!I182</f>
        <v>367.3</v>
      </c>
    </row>
    <row r="141" spans="1:5" ht="126" customHeight="1" x14ac:dyDescent="0.3">
      <c r="A141" s="35"/>
      <c r="B141" s="123" t="s">
        <v>663</v>
      </c>
      <c r="C141" s="428" t="s">
        <v>219</v>
      </c>
      <c r="D141" s="8"/>
      <c r="E141" s="63">
        <f>E142</f>
        <v>13874.6</v>
      </c>
    </row>
    <row r="142" spans="1:5" ht="63.75" customHeight="1" x14ac:dyDescent="0.3">
      <c r="A142" s="35"/>
      <c r="B142" s="332" t="s">
        <v>519</v>
      </c>
      <c r="C142" s="428" t="s">
        <v>639</v>
      </c>
      <c r="D142" s="8"/>
      <c r="E142" s="63">
        <f>E143</f>
        <v>13874.6</v>
      </c>
    </row>
    <row r="143" spans="1:5" ht="79.5" customHeight="1" x14ac:dyDescent="0.3">
      <c r="A143" s="35"/>
      <c r="B143" s="332" t="s">
        <v>504</v>
      </c>
      <c r="C143" s="428" t="s">
        <v>639</v>
      </c>
      <c r="D143" s="8" t="s">
        <v>91</v>
      </c>
      <c r="E143" s="63">
        <f>Ведомственная!I185</f>
        <v>13874.6</v>
      </c>
    </row>
    <row r="144" spans="1:5" ht="80.25" customHeight="1" x14ac:dyDescent="0.3">
      <c r="A144" s="204" t="s">
        <v>154</v>
      </c>
      <c r="B144" s="326" t="s">
        <v>560</v>
      </c>
      <c r="C144" s="212" t="s">
        <v>220</v>
      </c>
      <c r="D144" s="206"/>
      <c r="E144" s="207">
        <f>E145+E150</f>
        <v>42300.9</v>
      </c>
    </row>
    <row r="145" spans="1:14" ht="80.25" customHeight="1" x14ac:dyDescent="0.3">
      <c r="A145" s="204"/>
      <c r="B145" s="99" t="s">
        <v>665</v>
      </c>
      <c r="C145" s="75" t="s">
        <v>221</v>
      </c>
      <c r="D145" s="85"/>
      <c r="E145" s="199">
        <f>E146+E148</f>
        <v>42135.9</v>
      </c>
    </row>
    <row r="146" spans="1:14" ht="54.75" customHeight="1" x14ac:dyDescent="0.3">
      <c r="A146" s="204"/>
      <c r="B146" s="108" t="s">
        <v>469</v>
      </c>
      <c r="C146" s="75" t="s">
        <v>640</v>
      </c>
      <c r="D146" s="85"/>
      <c r="E146" s="199">
        <f>E147</f>
        <v>1430.3</v>
      </c>
    </row>
    <row r="147" spans="1:14" ht="54.75" customHeight="1" x14ac:dyDescent="0.3">
      <c r="A147" s="204"/>
      <c r="B147" s="114" t="s">
        <v>107</v>
      </c>
      <c r="C147" s="75" t="s">
        <v>640</v>
      </c>
      <c r="D147" s="85" t="s">
        <v>85</v>
      </c>
      <c r="E147" s="199">
        <f>Ведомственная!I190</f>
        <v>1430.3</v>
      </c>
    </row>
    <row r="148" spans="1:14" ht="81.75" customHeight="1" x14ac:dyDescent="0.3">
      <c r="A148" s="204"/>
      <c r="B148" s="248" t="s">
        <v>747</v>
      </c>
      <c r="C148" s="33" t="s">
        <v>746</v>
      </c>
      <c r="D148" s="249"/>
      <c r="E148" s="199">
        <f>E149</f>
        <v>40705.599999999999</v>
      </c>
    </row>
    <row r="149" spans="1:14" ht="54.75" customHeight="1" x14ac:dyDescent="0.3">
      <c r="A149" s="204"/>
      <c r="B149" s="248" t="s">
        <v>107</v>
      </c>
      <c r="C149" s="33" t="s">
        <v>746</v>
      </c>
      <c r="D149" s="249" t="s">
        <v>85</v>
      </c>
      <c r="E149" s="199">
        <f>Ведомственная!I192</f>
        <v>40705.599999999999</v>
      </c>
    </row>
    <row r="150" spans="1:14" ht="63" customHeight="1" x14ac:dyDescent="0.3">
      <c r="A150" s="164"/>
      <c r="B150" s="198" t="s">
        <v>664</v>
      </c>
      <c r="C150" s="75" t="s">
        <v>222</v>
      </c>
      <c r="D150" s="85"/>
      <c r="E150" s="199">
        <f>E151</f>
        <v>165</v>
      </c>
    </row>
    <row r="151" spans="1:14" ht="63" customHeight="1" x14ac:dyDescent="0.3">
      <c r="A151" s="164"/>
      <c r="B151" s="322" t="s">
        <v>147</v>
      </c>
      <c r="C151" s="75" t="s">
        <v>641</v>
      </c>
      <c r="D151" s="85"/>
      <c r="E151" s="199">
        <f>E152</f>
        <v>165</v>
      </c>
    </row>
    <row r="152" spans="1:14" ht="35.25" customHeight="1" x14ac:dyDescent="0.3">
      <c r="A152" s="164"/>
      <c r="B152" s="128" t="s">
        <v>114</v>
      </c>
      <c r="C152" s="75" t="s">
        <v>641</v>
      </c>
      <c r="D152" s="85" t="s">
        <v>113</v>
      </c>
      <c r="E152" s="199">
        <f>Ведомственная!I593</f>
        <v>165</v>
      </c>
    </row>
    <row r="153" spans="1:14" ht="87.75" customHeight="1" x14ac:dyDescent="0.3">
      <c r="A153" s="208" t="s">
        <v>155</v>
      </c>
      <c r="B153" s="326" t="s">
        <v>563</v>
      </c>
      <c r="C153" s="212" t="s">
        <v>223</v>
      </c>
      <c r="D153" s="209"/>
      <c r="E153" s="207">
        <f>E154</f>
        <v>25873.699999999997</v>
      </c>
    </row>
    <row r="154" spans="1:14" ht="42.75" customHeight="1" x14ac:dyDescent="0.3">
      <c r="A154" s="208"/>
      <c r="B154" s="198" t="s">
        <v>351</v>
      </c>
      <c r="C154" s="75" t="s">
        <v>350</v>
      </c>
      <c r="D154" s="114"/>
      <c r="E154" s="199">
        <f>E155+E159+E161</f>
        <v>25873.699999999997</v>
      </c>
      <c r="F154" s="86"/>
      <c r="G154" s="86"/>
      <c r="H154" s="86"/>
      <c r="I154" s="86"/>
      <c r="J154" s="86"/>
      <c r="K154" s="86"/>
      <c r="L154" s="86"/>
      <c r="M154" s="86"/>
    </row>
    <row r="155" spans="1:14" ht="42.75" customHeight="1" x14ac:dyDescent="0.3">
      <c r="A155" s="208"/>
      <c r="B155" s="356" t="s">
        <v>99</v>
      </c>
      <c r="C155" s="426" t="s">
        <v>352</v>
      </c>
      <c r="D155" s="332"/>
      <c r="E155" s="259">
        <f>E156+E157+E158</f>
        <v>14922.199999999999</v>
      </c>
      <c r="F155" s="86"/>
      <c r="G155" s="86"/>
      <c r="H155" s="86"/>
      <c r="I155" s="86"/>
      <c r="J155" s="86"/>
      <c r="K155" s="86"/>
      <c r="L155" s="86"/>
      <c r="M155" s="86"/>
    </row>
    <row r="156" spans="1:14" ht="42.75" customHeight="1" x14ac:dyDescent="0.3">
      <c r="A156" s="208"/>
      <c r="B156" s="151" t="s">
        <v>89</v>
      </c>
      <c r="C156" s="426" t="s">
        <v>352</v>
      </c>
      <c r="D156" s="332" t="s">
        <v>87</v>
      </c>
      <c r="E156" s="259">
        <f>Ведомственная!I202</f>
        <v>13159.3</v>
      </c>
      <c r="F156" s="86"/>
      <c r="G156" s="86"/>
      <c r="H156" s="86"/>
      <c r="I156" s="86"/>
      <c r="J156" s="86"/>
      <c r="K156" s="86"/>
      <c r="L156" s="86"/>
      <c r="M156" s="86"/>
    </row>
    <row r="157" spans="1:14" ht="42.75" customHeight="1" x14ac:dyDescent="0.3">
      <c r="A157" s="208"/>
      <c r="B157" s="332" t="s">
        <v>107</v>
      </c>
      <c r="C157" s="426" t="s">
        <v>352</v>
      </c>
      <c r="D157" s="332" t="s">
        <v>85</v>
      </c>
      <c r="E157" s="259">
        <f>Ведомственная!I203</f>
        <v>1761.9</v>
      </c>
      <c r="F157" s="86"/>
      <c r="G157" s="86"/>
      <c r="H157" s="86"/>
      <c r="I157" s="86"/>
      <c r="J157" s="86"/>
      <c r="K157" s="86"/>
      <c r="L157" s="86"/>
      <c r="M157" s="86"/>
      <c r="N157" s="417"/>
    </row>
    <row r="158" spans="1:14" ht="28.5" customHeight="1" x14ac:dyDescent="0.3">
      <c r="A158" s="208"/>
      <c r="B158" s="332" t="s">
        <v>168</v>
      </c>
      <c r="C158" s="426" t="s">
        <v>352</v>
      </c>
      <c r="D158" s="332" t="s">
        <v>86</v>
      </c>
      <c r="E158" s="259">
        <f>Ведомственная!I204</f>
        <v>1</v>
      </c>
      <c r="F158" s="86"/>
      <c r="G158" s="86"/>
      <c r="H158" s="86"/>
      <c r="I158" s="86"/>
      <c r="J158" s="86"/>
      <c r="K158" s="86"/>
      <c r="L158" s="86"/>
      <c r="M158" s="86"/>
      <c r="N158" s="417"/>
    </row>
    <row r="159" spans="1:14" ht="79.5" customHeight="1" x14ac:dyDescent="0.3">
      <c r="A159" s="208"/>
      <c r="B159" s="332" t="s">
        <v>475</v>
      </c>
      <c r="C159" s="426" t="s">
        <v>474</v>
      </c>
      <c r="D159" s="332"/>
      <c r="E159" s="259">
        <f>E160</f>
        <v>5963.5</v>
      </c>
      <c r="F159" s="86"/>
      <c r="G159" s="86"/>
      <c r="H159" s="86"/>
      <c r="I159" s="86"/>
      <c r="J159" s="86"/>
      <c r="K159" s="86"/>
      <c r="L159" s="86"/>
      <c r="M159" s="86"/>
    </row>
    <row r="160" spans="1:14" ht="42.75" customHeight="1" x14ac:dyDescent="0.3">
      <c r="A160" s="208"/>
      <c r="B160" s="332" t="s">
        <v>107</v>
      </c>
      <c r="C160" s="426" t="s">
        <v>474</v>
      </c>
      <c r="D160" s="332" t="s">
        <v>85</v>
      </c>
      <c r="E160" s="259">
        <f>Ведомственная!I206</f>
        <v>5963.5</v>
      </c>
      <c r="F160" s="86"/>
      <c r="G160" s="86"/>
      <c r="H160" s="86"/>
      <c r="I160" s="86"/>
      <c r="J160" s="86"/>
      <c r="K160" s="86"/>
      <c r="L160" s="86"/>
      <c r="M160" s="86"/>
    </row>
    <row r="161" spans="1:13" ht="56.25" x14ac:dyDescent="0.3">
      <c r="A161" s="208"/>
      <c r="B161" s="332" t="s">
        <v>692</v>
      </c>
      <c r="C161" s="33" t="s">
        <v>691</v>
      </c>
      <c r="D161" s="332"/>
      <c r="E161" s="259">
        <f>E162</f>
        <v>4988</v>
      </c>
      <c r="F161" s="86"/>
      <c r="G161" s="86"/>
      <c r="H161" s="86"/>
      <c r="I161" s="86"/>
      <c r="J161" s="86"/>
      <c r="K161" s="86"/>
      <c r="L161" s="86"/>
      <c r="M161" s="86"/>
    </row>
    <row r="162" spans="1:13" ht="42.75" customHeight="1" x14ac:dyDescent="0.3">
      <c r="A162" s="208"/>
      <c r="B162" s="332" t="s">
        <v>107</v>
      </c>
      <c r="C162" s="33" t="s">
        <v>691</v>
      </c>
      <c r="D162" s="332" t="s">
        <v>85</v>
      </c>
      <c r="E162" s="259">
        <f>Ведомственная!I208</f>
        <v>4988</v>
      </c>
      <c r="F162" s="86"/>
      <c r="G162" s="86"/>
      <c r="H162" s="86"/>
      <c r="I162" s="86"/>
      <c r="J162" s="86"/>
      <c r="K162" s="86"/>
      <c r="L162" s="86"/>
      <c r="M162" s="86"/>
    </row>
    <row r="163" spans="1:13" ht="82.5" customHeight="1" x14ac:dyDescent="0.3">
      <c r="A163" s="208" t="s">
        <v>156</v>
      </c>
      <c r="B163" s="209" t="s">
        <v>484</v>
      </c>
      <c r="C163" s="212" t="s">
        <v>329</v>
      </c>
      <c r="D163" s="257"/>
      <c r="E163" s="258">
        <f>E164</f>
        <v>1596.7999999999997</v>
      </c>
    </row>
    <row r="164" spans="1:13" ht="44.25" customHeight="1" x14ac:dyDescent="0.3">
      <c r="A164" s="164"/>
      <c r="B164" s="318" t="s">
        <v>398</v>
      </c>
      <c r="C164" s="426" t="s">
        <v>397</v>
      </c>
      <c r="D164" s="318"/>
      <c r="E164" s="259">
        <f>E165</f>
        <v>1596.7999999999997</v>
      </c>
    </row>
    <row r="165" spans="1:13" ht="67.5" customHeight="1" x14ac:dyDescent="0.3">
      <c r="A165" s="164"/>
      <c r="B165" s="332" t="s">
        <v>502</v>
      </c>
      <c r="C165" s="426" t="s">
        <v>410</v>
      </c>
      <c r="D165" s="318"/>
      <c r="E165" s="259">
        <f>E166+E167</f>
        <v>1596.7999999999997</v>
      </c>
    </row>
    <row r="166" spans="1:13" ht="39" customHeight="1" x14ac:dyDescent="0.3">
      <c r="A166" s="164"/>
      <c r="B166" s="318" t="s">
        <v>114</v>
      </c>
      <c r="C166" s="426" t="s">
        <v>410</v>
      </c>
      <c r="D166" s="318" t="s">
        <v>113</v>
      </c>
      <c r="E166" s="259">
        <f>Ведомственная!I514+Ведомственная!I493+Ведомственная!I556</f>
        <v>1262.1789999999999</v>
      </c>
    </row>
    <row r="167" spans="1:13" ht="39" customHeight="1" x14ac:dyDescent="0.3">
      <c r="A167" s="164"/>
      <c r="B167" s="513" t="s">
        <v>122</v>
      </c>
      <c r="C167" s="426" t="s">
        <v>410</v>
      </c>
      <c r="D167" s="332" t="s">
        <v>120</v>
      </c>
      <c r="E167" s="259">
        <f>Ведомственная!I494</f>
        <v>334.62099999999998</v>
      </c>
    </row>
    <row r="168" spans="1:13" ht="67.5" customHeight="1" x14ac:dyDescent="0.3">
      <c r="A168" s="204" t="s">
        <v>157</v>
      </c>
      <c r="B168" s="327" t="s">
        <v>547</v>
      </c>
      <c r="C168" s="217" t="s">
        <v>224</v>
      </c>
      <c r="D168" s="206"/>
      <c r="E168" s="207">
        <f>E172+E175+E169</f>
        <v>6509.5000000000009</v>
      </c>
    </row>
    <row r="169" spans="1:13" ht="42.75" customHeight="1" x14ac:dyDescent="0.3">
      <c r="A169" s="204"/>
      <c r="B169" s="462" t="s">
        <v>630</v>
      </c>
      <c r="C169" s="194" t="s">
        <v>632</v>
      </c>
      <c r="D169" s="85"/>
      <c r="E169" s="199">
        <f>E170</f>
        <v>0</v>
      </c>
    </row>
    <row r="170" spans="1:13" ht="58.5" customHeight="1" x14ac:dyDescent="0.3">
      <c r="A170" s="204"/>
      <c r="B170" s="462" t="s">
        <v>631</v>
      </c>
      <c r="C170" s="194" t="s">
        <v>633</v>
      </c>
      <c r="D170" s="85"/>
      <c r="E170" s="199">
        <f>E171</f>
        <v>0</v>
      </c>
    </row>
    <row r="171" spans="1:13" ht="58.5" customHeight="1" x14ac:dyDescent="0.3">
      <c r="A171" s="204"/>
      <c r="B171" s="99" t="s">
        <v>107</v>
      </c>
      <c r="C171" s="194" t="s">
        <v>633</v>
      </c>
      <c r="D171" s="85" t="s">
        <v>85</v>
      </c>
      <c r="E171" s="199">
        <f>Ведомственная!I212</f>
        <v>0</v>
      </c>
    </row>
    <row r="172" spans="1:13" ht="48" customHeight="1" x14ac:dyDescent="0.3">
      <c r="A172" s="40"/>
      <c r="B172" s="110" t="s">
        <v>634</v>
      </c>
      <c r="C172" s="360" t="s">
        <v>225</v>
      </c>
      <c r="D172" s="29"/>
      <c r="E172" s="65">
        <f>E173</f>
        <v>606.20000000000016</v>
      </c>
    </row>
    <row r="173" spans="1:13" ht="52.5" customHeight="1" x14ac:dyDescent="0.3">
      <c r="A173" s="40"/>
      <c r="B173" s="105" t="s">
        <v>226</v>
      </c>
      <c r="C173" s="194" t="s">
        <v>227</v>
      </c>
      <c r="D173" s="29"/>
      <c r="E173" s="65">
        <f>E174</f>
        <v>606.20000000000016</v>
      </c>
    </row>
    <row r="174" spans="1:13" ht="55.5" customHeight="1" x14ac:dyDescent="0.3">
      <c r="A174" s="41"/>
      <c r="B174" s="99" t="s">
        <v>107</v>
      </c>
      <c r="C174" s="194" t="s">
        <v>227</v>
      </c>
      <c r="D174" s="29" t="s">
        <v>85</v>
      </c>
      <c r="E174" s="65">
        <f>Ведомственная!I215</f>
        <v>606.20000000000016</v>
      </c>
    </row>
    <row r="175" spans="1:13" ht="68.25" customHeight="1" x14ac:dyDescent="0.3">
      <c r="A175" s="41"/>
      <c r="B175" s="151" t="s">
        <v>228</v>
      </c>
      <c r="C175" s="53" t="s">
        <v>635</v>
      </c>
      <c r="D175" s="29"/>
      <c r="E175" s="65">
        <f>E176</f>
        <v>5903.3000000000011</v>
      </c>
      <c r="F175" s="83" t="s">
        <v>229</v>
      </c>
      <c r="G175" s="29"/>
    </row>
    <row r="176" spans="1:13" ht="58.5" customHeight="1" x14ac:dyDescent="0.3">
      <c r="A176" s="41"/>
      <c r="B176" s="151" t="s">
        <v>99</v>
      </c>
      <c r="C176" s="53" t="s">
        <v>636</v>
      </c>
      <c r="D176" s="29"/>
      <c r="E176" s="65">
        <f>E177+E178</f>
        <v>5903.3000000000011</v>
      </c>
      <c r="F176" s="83" t="s">
        <v>230</v>
      </c>
      <c r="G176" s="29"/>
    </row>
    <row r="177" spans="1:13" ht="47.25" customHeight="1" x14ac:dyDescent="0.3">
      <c r="A177" s="41"/>
      <c r="B177" s="151" t="s">
        <v>89</v>
      </c>
      <c r="C177" s="53" t="s">
        <v>636</v>
      </c>
      <c r="D177" s="29" t="s">
        <v>87</v>
      </c>
      <c r="E177" s="65">
        <f>Ведомственная!I114</f>
        <v>5699.0000000000009</v>
      </c>
      <c r="F177" s="83" t="s">
        <v>230</v>
      </c>
      <c r="G177" s="29" t="s">
        <v>87</v>
      </c>
    </row>
    <row r="178" spans="1:13" ht="58.5" customHeight="1" x14ac:dyDescent="0.3">
      <c r="A178" s="41"/>
      <c r="B178" s="187" t="s">
        <v>107</v>
      </c>
      <c r="C178" s="53" t="s">
        <v>636</v>
      </c>
      <c r="D178" s="29" t="s">
        <v>85</v>
      </c>
      <c r="E178" s="65">
        <f>Ведомственная!I115</f>
        <v>204.3</v>
      </c>
      <c r="F178" s="83" t="s">
        <v>230</v>
      </c>
      <c r="G178" s="29" t="s">
        <v>85</v>
      </c>
    </row>
    <row r="179" spans="1:13" ht="84.75" customHeight="1" x14ac:dyDescent="0.3">
      <c r="A179" s="204" t="s">
        <v>158</v>
      </c>
      <c r="B179" s="328" t="s">
        <v>566</v>
      </c>
      <c r="C179" s="217" t="s">
        <v>231</v>
      </c>
      <c r="D179" s="113"/>
      <c r="E179" s="207">
        <f>E181</f>
        <v>4262.8999999999996</v>
      </c>
    </row>
    <row r="180" spans="1:13" ht="46.5" customHeight="1" x14ac:dyDescent="0.3">
      <c r="A180" s="204"/>
      <c r="B180" s="329" t="s">
        <v>354</v>
      </c>
      <c r="C180" s="194" t="s">
        <v>353</v>
      </c>
      <c r="D180" s="113"/>
      <c r="E180" s="199">
        <f>E181</f>
        <v>4262.8999999999996</v>
      </c>
      <c r="F180" s="86"/>
      <c r="G180" s="86"/>
      <c r="H180" s="86"/>
      <c r="I180" s="86"/>
      <c r="J180" s="86"/>
      <c r="K180" s="86"/>
      <c r="L180" s="86"/>
      <c r="M180" s="86"/>
    </row>
    <row r="181" spans="1:13" ht="49.5" customHeight="1" x14ac:dyDescent="0.3">
      <c r="A181" s="215"/>
      <c r="B181" s="322" t="s">
        <v>104</v>
      </c>
      <c r="C181" s="194" t="s">
        <v>396</v>
      </c>
      <c r="D181" s="113"/>
      <c r="E181" s="199">
        <f>E182</f>
        <v>4262.8999999999996</v>
      </c>
    </row>
    <row r="182" spans="1:13" ht="61.5" customHeight="1" x14ac:dyDescent="0.3">
      <c r="A182" s="204"/>
      <c r="B182" s="114" t="s">
        <v>107</v>
      </c>
      <c r="C182" s="194" t="s">
        <v>396</v>
      </c>
      <c r="D182" s="113" t="s">
        <v>85</v>
      </c>
      <c r="E182" s="259">
        <f>Ведомственная!I219</f>
        <v>4262.8999999999996</v>
      </c>
    </row>
    <row r="183" spans="1:13" ht="68.25" customHeight="1" x14ac:dyDescent="0.3">
      <c r="A183" s="204" t="s">
        <v>159</v>
      </c>
      <c r="B183" s="209" t="s">
        <v>486</v>
      </c>
      <c r="C183" s="212" t="s">
        <v>441</v>
      </c>
      <c r="D183" s="214"/>
      <c r="E183" s="207">
        <f>E184+E197+E203</f>
        <v>76984.899999999994</v>
      </c>
    </row>
    <row r="184" spans="1:13" ht="48" customHeight="1" x14ac:dyDescent="0.3">
      <c r="A184" s="204"/>
      <c r="B184" s="114" t="s">
        <v>487</v>
      </c>
      <c r="C184" s="75" t="s">
        <v>442</v>
      </c>
      <c r="D184" s="193"/>
      <c r="E184" s="199">
        <f>E185</f>
        <v>68342</v>
      </c>
    </row>
    <row r="185" spans="1:13" ht="63.75" customHeight="1" x14ac:dyDescent="0.3">
      <c r="A185" s="204"/>
      <c r="B185" s="373" t="s">
        <v>488</v>
      </c>
      <c r="C185" s="75" t="s">
        <v>443</v>
      </c>
      <c r="D185" s="193"/>
      <c r="E185" s="199">
        <f>E189+E191+E186+E193+E195</f>
        <v>68342</v>
      </c>
    </row>
    <row r="186" spans="1:13" ht="63.75" customHeight="1" x14ac:dyDescent="0.3">
      <c r="A186" s="204"/>
      <c r="B186" s="441" t="s">
        <v>513</v>
      </c>
      <c r="C186" s="75" t="s">
        <v>510</v>
      </c>
      <c r="D186" s="193"/>
      <c r="E186" s="199">
        <f>E187+E188</f>
        <v>36833</v>
      </c>
    </row>
    <row r="187" spans="1:13" ht="63.75" customHeight="1" x14ac:dyDescent="0.3">
      <c r="A187" s="204"/>
      <c r="B187" s="108" t="s">
        <v>107</v>
      </c>
      <c r="C187" s="75" t="s">
        <v>510</v>
      </c>
      <c r="D187" s="193" t="s">
        <v>85</v>
      </c>
      <c r="E187" s="199">
        <f>Ведомственная!I411+Ведомственная!I404</f>
        <v>9335.5</v>
      </c>
    </row>
    <row r="188" spans="1:13" ht="63.75" customHeight="1" x14ac:dyDescent="0.3">
      <c r="A188" s="204"/>
      <c r="B188" s="332" t="s">
        <v>119</v>
      </c>
      <c r="C188" s="75" t="s">
        <v>510</v>
      </c>
      <c r="D188" s="193" t="s">
        <v>118</v>
      </c>
      <c r="E188" s="199">
        <f>Ведомственная!I244+Ведомственная!I412</f>
        <v>27497.5</v>
      </c>
    </row>
    <row r="189" spans="1:13" ht="29.25" customHeight="1" x14ac:dyDescent="0.3">
      <c r="A189" s="204"/>
      <c r="B189" s="108" t="s">
        <v>518</v>
      </c>
      <c r="C189" s="9" t="s">
        <v>459</v>
      </c>
      <c r="D189" s="113"/>
      <c r="E189" s="199">
        <f>E190</f>
        <v>22591.100000000002</v>
      </c>
    </row>
    <row r="190" spans="1:13" ht="27.75" customHeight="1" x14ac:dyDescent="0.3">
      <c r="A190" s="204"/>
      <c r="B190" s="332" t="s">
        <v>119</v>
      </c>
      <c r="C190" s="9" t="s">
        <v>459</v>
      </c>
      <c r="D190" s="2" t="s">
        <v>118</v>
      </c>
      <c r="E190" s="199">
        <f>Ведомственная!I414</f>
        <v>22591.100000000002</v>
      </c>
    </row>
    <row r="191" spans="1:13" ht="31.5" customHeight="1" x14ac:dyDescent="0.3">
      <c r="A191" s="204"/>
      <c r="B191" s="332" t="s">
        <v>456</v>
      </c>
      <c r="C191" s="9" t="s">
        <v>455</v>
      </c>
      <c r="D191" s="2"/>
      <c r="E191" s="199">
        <f>E192</f>
        <v>0</v>
      </c>
    </row>
    <row r="192" spans="1:13" ht="27.75" customHeight="1" x14ac:dyDescent="0.3">
      <c r="A192" s="204"/>
      <c r="B192" s="332" t="s">
        <v>119</v>
      </c>
      <c r="C192" s="9" t="s">
        <v>455</v>
      </c>
      <c r="D192" s="2" t="s">
        <v>118</v>
      </c>
      <c r="E192" s="199">
        <f>Ведомственная!I416</f>
        <v>0</v>
      </c>
    </row>
    <row r="193" spans="1:13" ht="75" x14ac:dyDescent="0.3">
      <c r="A193" s="204"/>
      <c r="B193" s="332" t="s">
        <v>694</v>
      </c>
      <c r="C193" s="8" t="s">
        <v>693</v>
      </c>
      <c r="D193" s="2"/>
      <c r="E193" s="199">
        <f>E194</f>
        <v>0</v>
      </c>
    </row>
    <row r="194" spans="1:13" ht="27.75" customHeight="1" x14ac:dyDescent="0.3">
      <c r="A194" s="204"/>
      <c r="B194" s="332" t="s">
        <v>119</v>
      </c>
      <c r="C194" s="8" t="s">
        <v>693</v>
      </c>
      <c r="D194" s="2" t="s">
        <v>118</v>
      </c>
      <c r="E194" s="199">
        <f>Ведомственная!I418</f>
        <v>0</v>
      </c>
    </row>
    <row r="195" spans="1:13" ht="27.75" customHeight="1" x14ac:dyDescent="0.3">
      <c r="A195" s="204"/>
      <c r="B195" s="332" t="s">
        <v>698</v>
      </c>
      <c r="C195" s="12" t="s">
        <v>699</v>
      </c>
      <c r="D195" s="2"/>
      <c r="E195" s="199">
        <f>E196</f>
        <v>8917.9</v>
      </c>
    </row>
    <row r="196" spans="1:13" ht="27.75" customHeight="1" x14ac:dyDescent="0.3">
      <c r="A196" s="204"/>
      <c r="B196" s="332" t="s">
        <v>119</v>
      </c>
      <c r="C196" s="12" t="s">
        <v>699</v>
      </c>
      <c r="D196" s="2" t="s">
        <v>118</v>
      </c>
      <c r="E196" s="199">
        <f>Ведомственная!I420</f>
        <v>8917.9</v>
      </c>
    </row>
    <row r="197" spans="1:13" ht="45" customHeight="1" x14ac:dyDescent="0.3">
      <c r="A197" s="204"/>
      <c r="B197" s="332" t="s">
        <v>490</v>
      </c>
      <c r="C197" s="9" t="s">
        <v>489</v>
      </c>
      <c r="D197" s="2"/>
      <c r="E197" s="199">
        <f>E198</f>
        <v>8142.9</v>
      </c>
    </row>
    <row r="198" spans="1:13" ht="42" customHeight="1" x14ac:dyDescent="0.3">
      <c r="A198" s="204"/>
      <c r="B198" s="413" t="s">
        <v>497</v>
      </c>
      <c r="C198" s="75" t="s">
        <v>491</v>
      </c>
      <c r="D198" s="193"/>
      <c r="E198" s="199">
        <f>E199+E201</f>
        <v>8142.9</v>
      </c>
    </row>
    <row r="199" spans="1:13" ht="46.5" customHeight="1" x14ac:dyDescent="0.3">
      <c r="A199" s="204"/>
      <c r="B199" s="332" t="s">
        <v>492</v>
      </c>
      <c r="C199" s="194" t="s">
        <v>514</v>
      </c>
      <c r="D199" s="113"/>
      <c r="E199" s="199">
        <f>E200</f>
        <v>2945.1000000000004</v>
      </c>
    </row>
    <row r="200" spans="1:13" ht="31.5" customHeight="1" x14ac:dyDescent="0.3">
      <c r="A200" s="204"/>
      <c r="B200" s="332" t="s">
        <v>119</v>
      </c>
      <c r="C200" s="194" t="s">
        <v>514</v>
      </c>
      <c r="D200" s="113" t="s">
        <v>118</v>
      </c>
      <c r="E200" s="199">
        <f>Ведомственная!I234</f>
        <v>2945.1000000000004</v>
      </c>
    </row>
    <row r="201" spans="1:13" ht="49.5" customHeight="1" x14ac:dyDescent="0.3">
      <c r="A201" s="204"/>
      <c r="B201" s="332" t="s">
        <v>625</v>
      </c>
      <c r="C201" s="8" t="s">
        <v>614</v>
      </c>
      <c r="D201" s="2"/>
      <c r="E201" s="199">
        <f>E202</f>
        <v>5197.7999999999993</v>
      </c>
    </row>
    <row r="202" spans="1:13" ht="51.75" customHeight="1" x14ac:dyDescent="0.3">
      <c r="A202" s="204"/>
      <c r="B202" s="332" t="s">
        <v>321</v>
      </c>
      <c r="C202" s="8" t="s">
        <v>614</v>
      </c>
      <c r="D202" s="2" t="s">
        <v>320</v>
      </c>
      <c r="E202" s="199">
        <f>Ведомственная!I313</f>
        <v>5197.7999999999993</v>
      </c>
    </row>
    <row r="203" spans="1:13" ht="46.5" customHeight="1" x14ac:dyDescent="0.3">
      <c r="A203" s="204"/>
      <c r="B203" s="114" t="s">
        <v>511</v>
      </c>
      <c r="C203" s="194" t="s">
        <v>642</v>
      </c>
      <c r="D203" s="113"/>
      <c r="E203" s="199">
        <f>E204</f>
        <v>500</v>
      </c>
    </row>
    <row r="204" spans="1:13" ht="78" customHeight="1" x14ac:dyDescent="0.3">
      <c r="A204" s="204"/>
      <c r="B204" s="114" t="s">
        <v>512</v>
      </c>
      <c r="C204" s="194" t="s">
        <v>643</v>
      </c>
      <c r="D204" s="113"/>
      <c r="E204" s="199">
        <f>E205</f>
        <v>500</v>
      </c>
    </row>
    <row r="205" spans="1:13" ht="46.5" customHeight="1" x14ac:dyDescent="0.3">
      <c r="A205" s="204"/>
      <c r="B205" s="114" t="s">
        <v>520</v>
      </c>
      <c r="C205" s="194" t="s">
        <v>644</v>
      </c>
      <c r="D205" s="113"/>
      <c r="E205" s="199">
        <f>E206</f>
        <v>500</v>
      </c>
    </row>
    <row r="206" spans="1:13" ht="46.5" customHeight="1" x14ac:dyDescent="0.3">
      <c r="A206" s="204"/>
      <c r="B206" s="114" t="s">
        <v>107</v>
      </c>
      <c r="C206" s="194" t="s">
        <v>644</v>
      </c>
      <c r="D206" s="113" t="s">
        <v>85</v>
      </c>
      <c r="E206" s="199">
        <f>Ведомственная!I248</f>
        <v>500</v>
      </c>
    </row>
    <row r="207" spans="1:13" ht="78.75" customHeight="1" x14ac:dyDescent="0.3">
      <c r="A207" s="204" t="s">
        <v>160</v>
      </c>
      <c r="B207" s="209" t="s">
        <v>570</v>
      </c>
      <c r="C207" s="212" t="s">
        <v>233</v>
      </c>
      <c r="D207" s="206"/>
      <c r="E207" s="207">
        <f>E209</f>
        <v>100</v>
      </c>
    </row>
    <row r="208" spans="1:13" ht="39.75" customHeight="1" x14ac:dyDescent="0.3">
      <c r="A208" s="204"/>
      <c r="B208" s="114" t="s">
        <v>356</v>
      </c>
      <c r="C208" s="75" t="s">
        <v>355</v>
      </c>
      <c r="D208" s="85"/>
      <c r="E208" s="199">
        <f>E209</f>
        <v>100</v>
      </c>
      <c r="F208" s="86"/>
      <c r="G208" s="86"/>
      <c r="H208" s="86"/>
      <c r="I208" s="86"/>
      <c r="J208" s="86"/>
      <c r="K208" s="86"/>
      <c r="L208" s="86"/>
      <c r="M208" s="86"/>
    </row>
    <row r="209" spans="1:13" ht="78.75" customHeight="1" x14ac:dyDescent="0.3">
      <c r="A209" s="204"/>
      <c r="B209" s="114" t="s">
        <v>310</v>
      </c>
      <c r="C209" s="53" t="s">
        <v>357</v>
      </c>
      <c r="D209" s="206"/>
      <c r="E209" s="199">
        <f>E210</f>
        <v>100</v>
      </c>
    </row>
    <row r="210" spans="1:13" ht="44.25" customHeight="1" x14ac:dyDescent="0.3">
      <c r="A210" s="215"/>
      <c r="B210" s="114" t="s">
        <v>467</v>
      </c>
      <c r="C210" s="75" t="s">
        <v>358</v>
      </c>
      <c r="D210" s="85"/>
      <c r="E210" s="199">
        <f>E211</f>
        <v>100</v>
      </c>
    </row>
    <row r="211" spans="1:13" ht="51.75" customHeight="1" x14ac:dyDescent="0.3">
      <c r="A211" s="215"/>
      <c r="B211" s="114" t="s">
        <v>107</v>
      </c>
      <c r="C211" s="75" t="s">
        <v>358</v>
      </c>
      <c r="D211" s="85" t="s">
        <v>85</v>
      </c>
      <c r="E211" s="199">
        <f>Ведомственная!I263</f>
        <v>100</v>
      </c>
    </row>
    <row r="212" spans="1:13" ht="62.25" customHeight="1" x14ac:dyDescent="0.3">
      <c r="A212" s="204" t="s">
        <v>273</v>
      </c>
      <c r="B212" s="211" t="s">
        <v>582</v>
      </c>
      <c r="C212" s="217" t="s">
        <v>234</v>
      </c>
      <c r="D212" s="206"/>
      <c r="E212" s="207">
        <f>E213</f>
        <v>272799.19999999995</v>
      </c>
    </row>
    <row r="213" spans="1:13" ht="62.25" customHeight="1" x14ac:dyDescent="0.3">
      <c r="A213" s="204"/>
      <c r="B213" s="225" t="s">
        <v>360</v>
      </c>
      <c r="C213" s="194" t="s">
        <v>359</v>
      </c>
      <c r="D213" s="85"/>
      <c r="E213" s="199">
        <f>E214+E219+E232+E224+E228</f>
        <v>272799.19999999995</v>
      </c>
      <c r="F213" s="86"/>
      <c r="G213" s="86"/>
      <c r="H213" s="86"/>
      <c r="I213" s="86"/>
      <c r="J213" s="86"/>
      <c r="K213" s="86"/>
      <c r="L213" s="86"/>
      <c r="M213" s="86"/>
    </row>
    <row r="214" spans="1:13" ht="75" customHeight="1" x14ac:dyDescent="0.3">
      <c r="A214" s="192"/>
      <c r="B214" s="124" t="s">
        <v>272</v>
      </c>
      <c r="C214" s="53" t="s">
        <v>361</v>
      </c>
      <c r="D214" s="2"/>
      <c r="E214" s="65">
        <f>E215</f>
        <v>4623.3</v>
      </c>
    </row>
    <row r="215" spans="1:13" ht="48" customHeight="1" x14ac:dyDescent="0.3">
      <c r="A215" s="192"/>
      <c r="B215" s="190" t="s">
        <v>95</v>
      </c>
      <c r="C215" s="53" t="s">
        <v>362</v>
      </c>
      <c r="D215" s="9"/>
      <c r="E215" s="65">
        <f>E216+E217+E218</f>
        <v>4623.3</v>
      </c>
    </row>
    <row r="216" spans="1:13" ht="48" customHeight="1" x14ac:dyDescent="0.3">
      <c r="A216" s="192"/>
      <c r="B216" s="188" t="s">
        <v>468</v>
      </c>
      <c r="C216" s="53" t="s">
        <v>362</v>
      </c>
      <c r="D216" s="9" t="s">
        <v>84</v>
      </c>
      <c r="E216" s="65">
        <f>Ведомственная!I434</f>
        <v>4067.7</v>
      </c>
    </row>
    <row r="217" spans="1:13" ht="69.75" customHeight="1" x14ac:dyDescent="0.3">
      <c r="A217" s="192"/>
      <c r="B217" s="187" t="s">
        <v>107</v>
      </c>
      <c r="C217" s="53" t="s">
        <v>362</v>
      </c>
      <c r="D217" s="9" t="s">
        <v>85</v>
      </c>
      <c r="E217" s="65">
        <f>Ведомственная!I435</f>
        <v>22.3</v>
      </c>
    </row>
    <row r="218" spans="1:13" ht="35.25" customHeight="1" x14ac:dyDescent="0.3">
      <c r="A218" s="192"/>
      <c r="B218" s="99" t="s">
        <v>168</v>
      </c>
      <c r="C218" s="53" t="s">
        <v>362</v>
      </c>
      <c r="D218" s="9" t="s">
        <v>86</v>
      </c>
      <c r="E218" s="65">
        <f>Ведомственная!I436</f>
        <v>533.29999999999995</v>
      </c>
    </row>
    <row r="219" spans="1:13" ht="48" customHeight="1" x14ac:dyDescent="0.3">
      <c r="A219" s="192"/>
      <c r="B219" s="99" t="s">
        <v>324</v>
      </c>
      <c r="C219" s="53" t="s">
        <v>363</v>
      </c>
      <c r="D219" s="9"/>
      <c r="E219" s="65">
        <f>E220</f>
        <v>13865.8</v>
      </c>
    </row>
    <row r="220" spans="1:13" ht="48" customHeight="1" x14ac:dyDescent="0.3">
      <c r="A220" s="192"/>
      <c r="B220" s="99" t="s">
        <v>99</v>
      </c>
      <c r="C220" s="53" t="s">
        <v>364</v>
      </c>
      <c r="D220" s="9"/>
      <c r="E220" s="65">
        <f>E221+E222+E223</f>
        <v>13865.8</v>
      </c>
    </row>
    <row r="221" spans="1:13" ht="48" customHeight="1" x14ac:dyDescent="0.3">
      <c r="A221" s="230"/>
      <c r="B221" s="110" t="s">
        <v>89</v>
      </c>
      <c r="C221" s="53" t="s">
        <v>364</v>
      </c>
      <c r="D221" s="9" t="s">
        <v>87</v>
      </c>
      <c r="E221" s="65">
        <f>Ведомственная!I439</f>
        <v>13120.7</v>
      </c>
    </row>
    <row r="222" spans="1:13" ht="63" customHeight="1" x14ac:dyDescent="0.3">
      <c r="A222" s="230"/>
      <c r="B222" s="231" t="s">
        <v>107</v>
      </c>
      <c r="C222" s="53" t="s">
        <v>364</v>
      </c>
      <c r="D222" s="9" t="s">
        <v>85</v>
      </c>
      <c r="E222" s="65">
        <f>Ведомственная!I440</f>
        <v>600.29999999999995</v>
      </c>
    </row>
    <row r="223" spans="1:13" ht="36.75" customHeight="1" x14ac:dyDescent="0.3">
      <c r="A223" s="192"/>
      <c r="B223" s="99" t="s">
        <v>168</v>
      </c>
      <c r="C223" s="53" t="s">
        <v>364</v>
      </c>
      <c r="D223" s="9" t="s">
        <v>86</v>
      </c>
      <c r="E223" s="65">
        <f>Ведомственная!I441</f>
        <v>144.80000000000001</v>
      </c>
    </row>
    <row r="224" spans="1:13" ht="67.5" customHeight="1" x14ac:dyDescent="0.3">
      <c r="A224" s="371"/>
      <c r="B224" s="370" t="s">
        <v>444</v>
      </c>
      <c r="C224" s="9" t="s">
        <v>445</v>
      </c>
      <c r="D224" s="9"/>
      <c r="E224" s="65">
        <f>E225</f>
        <v>1973.4999999999986</v>
      </c>
    </row>
    <row r="225" spans="1:5" ht="36.75" customHeight="1" x14ac:dyDescent="0.3">
      <c r="A225" s="371"/>
      <c r="B225" s="332" t="s">
        <v>446</v>
      </c>
      <c r="C225" s="9" t="s">
        <v>447</v>
      </c>
      <c r="D225" s="9"/>
      <c r="E225" s="65">
        <f>E227+E226</f>
        <v>1973.4999999999986</v>
      </c>
    </row>
    <row r="226" spans="1:5" ht="36.75" customHeight="1" x14ac:dyDescent="0.3">
      <c r="A226" s="478"/>
      <c r="B226" s="332" t="s">
        <v>107</v>
      </c>
      <c r="C226" s="9" t="s">
        <v>447</v>
      </c>
      <c r="D226" s="9" t="s">
        <v>85</v>
      </c>
      <c r="E226" s="65">
        <f>Ведомственная!I448</f>
        <v>1588.9</v>
      </c>
    </row>
    <row r="227" spans="1:5" ht="36.75" customHeight="1" x14ac:dyDescent="0.3">
      <c r="A227" s="371"/>
      <c r="B227" s="332" t="s">
        <v>448</v>
      </c>
      <c r="C227" s="9" t="s">
        <v>447</v>
      </c>
      <c r="D227" s="9" t="s">
        <v>118</v>
      </c>
      <c r="E227" s="65">
        <f>Ведомственная!I449</f>
        <v>384.59999999999854</v>
      </c>
    </row>
    <row r="228" spans="1:5" ht="56.25" x14ac:dyDescent="0.3">
      <c r="A228" s="371"/>
      <c r="B228" s="370" t="s">
        <v>449</v>
      </c>
      <c r="C228" s="9" t="s">
        <v>450</v>
      </c>
      <c r="D228" s="2"/>
      <c r="E228" s="65">
        <f>E229</f>
        <v>57161.5</v>
      </c>
    </row>
    <row r="229" spans="1:5" ht="66.75" customHeight="1" x14ac:dyDescent="0.3">
      <c r="A229" s="371"/>
      <c r="B229" s="332" t="s">
        <v>451</v>
      </c>
      <c r="C229" s="9" t="s">
        <v>452</v>
      </c>
      <c r="D229" s="2"/>
      <c r="E229" s="65">
        <f>E231+E230</f>
        <v>57161.5</v>
      </c>
    </row>
    <row r="230" spans="1:5" ht="66.75" customHeight="1" x14ac:dyDescent="0.3">
      <c r="A230" s="514"/>
      <c r="B230" s="332" t="s">
        <v>107</v>
      </c>
      <c r="C230" s="9" t="s">
        <v>452</v>
      </c>
      <c r="D230" s="2" t="s">
        <v>85</v>
      </c>
      <c r="E230" s="65">
        <f>Ведомственная!I455</f>
        <v>165.8</v>
      </c>
    </row>
    <row r="231" spans="1:5" ht="24.75" customHeight="1" x14ac:dyDescent="0.3">
      <c r="A231" s="371"/>
      <c r="B231" s="332" t="s">
        <v>119</v>
      </c>
      <c r="C231" s="9" t="s">
        <v>452</v>
      </c>
      <c r="D231" s="2" t="s">
        <v>118</v>
      </c>
      <c r="E231" s="65">
        <f>Ведомственная!I456</f>
        <v>56995.7</v>
      </c>
    </row>
    <row r="232" spans="1:5" ht="45" customHeight="1" x14ac:dyDescent="0.3">
      <c r="A232" s="344"/>
      <c r="B232" s="99" t="s">
        <v>434</v>
      </c>
      <c r="C232" s="53" t="s">
        <v>433</v>
      </c>
      <c r="D232" s="9"/>
      <c r="E232" s="65">
        <f>E236+E233+E238+E240</f>
        <v>195175.09999999998</v>
      </c>
    </row>
    <row r="233" spans="1:5" ht="60" customHeight="1" x14ac:dyDescent="0.3">
      <c r="A233" s="439"/>
      <c r="B233" s="438" t="s">
        <v>507</v>
      </c>
      <c r="C233" s="9" t="s">
        <v>508</v>
      </c>
      <c r="D233" s="9"/>
      <c r="E233" s="65">
        <f>E235+E234</f>
        <v>19709.400000000001</v>
      </c>
    </row>
    <row r="234" spans="1:5" ht="37.5" customHeight="1" x14ac:dyDescent="0.3">
      <c r="A234" s="463"/>
      <c r="B234" s="332" t="s">
        <v>107</v>
      </c>
      <c r="C234" s="30" t="s">
        <v>508</v>
      </c>
      <c r="D234" s="9" t="s">
        <v>85</v>
      </c>
      <c r="E234" s="65">
        <f>Ведомственная!I466+Ведомственная!I482+Ведомственная!I425</f>
        <v>7292.2000000000007</v>
      </c>
    </row>
    <row r="235" spans="1:5" ht="29.25" customHeight="1" x14ac:dyDescent="0.3">
      <c r="A235" s="439"/>
      <c r="B235" s="99" t="s">
        <v>119</v>
      </c>
      <c r="C235" s="53" t="s">
        <v>508</v>
      </c>
      <c r="D235" s="2" t="s">
        <v>118</v>
      </c>
      <c r="E235" s="65">
        <f>Ведомственная!I467+Ведомственная!I483+Ведомственная!I426</f>
        <v>12417.199999999999</v>
      </c>
    </row>
    <row r="236" spans="1:5" ht="237" customHeight="1" x14ac:dyDescent="0.3">
      <c r="A236" s="345"/>
      <c r="B236" s="346" t="s">
        <v>478</v>
      </c>
      <c r="C236" s="53" t="s">
        <v>436</v>
      </c>
      <c r="D236" s="9"/>
      <c r="E236" s="65">
        <f>E237</f>
        <v>62289.8</v>
      </c>
    </row>
    <row r="237" spans="1:5" ht="25.5" customHeight="1" x14ac:dyDescent="0.3">
      <c r="A237" s="344"/>
      <c r="B237" s="99" t="s">
        <v>119</v>
      </c>
      <c r="C237" s="53" t="s">
        <v>436</v>
      </c>
      <c r="D237" s="9" t="s">
        <v>118</v>
      </c>
      <c r="E237" s="65">
        <f>Ведомственная!I469</f>
        <v>62289.8</v>
      </c>
    </row>
    <row r="238" spans="1:5" ht="127.5" customHeight="1" x14ac:dyDescent="0.3">
      <c r="A238" s="445"/>
      <c r="B238" s="99" t="s">
        <v>741</v>
      </c>
      <c r="C238" s="53" t="s">
        <v>523</v>
      </c>
      <c r="D238" s="9"/>
      <c r="E238" s="65">
        <f>E239</f>
        <v>112809.59999999999</v>
      </c>
    </row>
    <row r="239" spans="1:5" ht="25.5" customHeight="1" x14ac:dyDescent="0.3">
      <c r="A239" s="445"/>
      <c r="B239" s="332" t="s">
        <v>119</v>
      </c>
      <c r="C239" s="53" t="s">
        <v>523</v>
      </c>
      <c r="D239" s="9" t="s">
        <v>118</v>
      </c>
      <c r="E239" s="65">
        <f>Ведомственная!I485+Ведомственная!I459</f>
        <v>112809.59999999999</v>
      </c>
    </row>
    <row r="240" spans="1:5" ht="25.5" customHeight="1" x14ac:dyDescent="0.3">
      <c r="A240" s="478"/>
      <c r="B240" s="332" t="s">
        <v>696</v>
      </c>
      <c r="C240" s="53" t="s">
        <v>697</v>
      </c>
      <c r="D240" s="9"/>
      <c r="E240" s="65">
        <f>E241</f>
        <v>366.3</v>
      </c>
    </row>
    <row r="241" spans="1:5" ht="25.5" customHeight="1" x14ac:dyDescent="0.3">
      <c r="A241" s="478"/>
      <c r="B241" s="332" t="s">
        <v>119</v>
      </c>
      <c r="C241" s="53" t="s">
        <v>697</v>
      </c>
      <c r="D241" s="9" t="s">
        <v>118</v>
      </c>
      <c r="E241" s="65">
        <f>Ведомственная!I428</f>
        <v>366.3</v>
      </c>
    </row>
    <row r="242" spans="1:5" ht="18.75" customHeight="1" x14ac:dyDescent="0.3">
      <c r="A242" s="344"/>
      <c r="B242" s="332"/>
      <c r="C242" s="53"/>
      <c r="D242" s="9"/>
      <c r="E242" s="65"/>
    </row>
    <row r="243" spans="1:5" ht="69.75" customHeight="1" x14ac:dyDescent="0.3">
      <c r="A243" s="204" t="s">
        <v>161</v>
      </c>
      <c r="B243" s="330" t="s">
        <v>585</v>
      </c>
      <c r="C243" s="429" t="s">
        <v>256</v>
      </c>
      <c r="D243" s="214"/>
      <c r="E243" s="207">
        <f>E244</f>
        <v>2133419.1295000003</v>
      </c>
    </row>
    <row r="244" spans="1:5" ht="48" customHeight="1" x14ac:dyDescent="0.3">
      <c r="A244" s="41"/>
      <c r="B244" s="103" t="s">
        <v>138</v>
      </c>
      <c r="C244" s="430" t="s">
        <v>257</v>
      </c>
      <c r="D244" s="82"/>
      <c r="E244" s="65">
        <f>E249+E255+E266+E269+E275+E277+E279+E281+E285+E288+E296+E260+E303+E245+E263+E306+E272+E293+E291+E299+E301</f>
        <v>2133419.1295000003</v>
      </c>
    </row>
    <row r="245" spans="1:5" ht="48" customHeight="1" x14ac:dyDescent="0.3">
      <c r="A245" s="41"/>
      <c r="B245" s="187" t="s">
        <v>95</v>
      </c>
      <c r="C245" s="9" t="s">
        <v>629</v>
      </c>
      <c r="D245" s="2"/>
      <c r="E245" s="65">
        <f>E246+E247+E248</f>
        <v>12560.5</v>
      </c>
    </row>
    <row r="246" spans="1:5" ht="48" customHeight="1" x14ac:dyDescent="0.3">
      <c r="A246" s="41"/>
      <c r="B246" s="188" t="s">
        <v>468</v>
      </c>
      <c r="C246" s="9" t="s">
        <v>629</v>
      </c>
      <c r="D246" s="2" t="s">
        <v>84</v>
      </c>
      <c r="E246" s="65">
        <f>Ведомственная!I597</f>
        <v>11822.7</v>
      </c>
    </row>
    <row r="247" spans="1:5" ht="48" customHeight="1" x14ac:dyDescent="0.3">
      <c r="A247" s="41"/>
      <c r="B247" s="187" t="s">
        <v>107</v>
      </c>
      <c r="C247" s="9" t="s">
        <v>629</v>
      </c>
      <c r="D247" s="2" t="s">
        <v>85</v>
      </c>
      <c r="E247" s="65">
        <f>Ведомственная!I598</f>
        <v>729.3</v>
      </c>
    </row>
    <row r="248" spans="1:5" ht="48" customHeight="1" x14ac:dyDescent="0.3">
      <c r="A248" s="41"/>
      <c r="B248" s="187" t="s">
        <v>168</v>
      </c>
      <c r="C248" s="9" t="s">
        <v>629</v>
      </c>
      <c r="D248" s="2" t="s">
        <v>86</v>
      </c>
      <c r="E248" s="65">
        <f>Ведомственная!I599</f>
        <v>8.5</v>
      </c>
    </row>
    <row r="249" spans="1:5" ht="48" customHeight="1" x14ac:dyDescent="0.3">
      <c r="A249" s="41"/>
      <c r="B249" s="189" t="s">
        <v>99</v>
      </c>
      <c r="C249" s="9" t="s">
        <v>261</v>
      </c>
      <c r="D249" s="2"/>
      <c r="E249" s="65">
        <f>E252+E253+E250+E251+E254</f>
        <v>171206.1</v>
      </c>
    </row>
    <row r="250" spans="1:5" ht="48" customHeight="1" x14ac:dyDescent="0.3">
      <c r="A250" s="41"/>
      <c r="B250" s="102" t="s">
        <v>89</v>
      </c>
      <c r="C250" s="9" t="s">
        <v>261</v>
      </c>
      <c r="D250" s="12" t="s">
        <v>87</v>
      </c>
      <c r="E250" s="65">
        <f>Ведомственная!I601</f>
        <v>65453</v>
      </c>
    </row>
    <row r="251" spans="1:5" ht="48" customHeight="1" x14ac:dyDescent="0.3">
      <c r="A251" s="41"/>
      <c r="B251" s="187" t="s">
        <v>107</v>
      </c>
      <c r="C251" s="9" t="s">
        <v>261</v>
      </c>
      <c r="D251" s="2" t="s">
        <v>85</v>
      </c>
      <c r="E251" s="65">
        <f>Ведомственная!I602</f>
        <v>21148.1</v>
      </c>
    </row>
    <row r="252" spans="1:5" ht="48" customHeight="1" x14ac:dyDescent="0.3">
      <c r="A252" s="41"/>
      <c r="B252" s="15" t="s">
        <v>114</v>
      </c>
      <c r="C252" s="9" t="s">
        <v>261</v>
      </c>
      <c r="D252" s="2" t="s">
        <v>113</v>
      </c>
      <c r="E252" s="65">
        <f>Ведомственная!I560</f>
        <v>70431.199999999997</v>
      </c>
    </row>
    <row r="253" spans="1:5" ht="25.5" customHeight="1" x14ac:dyDescent="0.3">
      <c r="A253" s="41"/>
      <c r="B253" s="189" t="s">
        <v>122</v>
      </c>
      <c r="C253" s="9" t="s">
        <v>261</v>
      </c>
      <c r="D253" s="2" t="s">
        <v>120</v>
      </c>
      <c r="E253" s="65">
        <f>Ведомственная!I561</f>
        <v>14056.6</v>
      </c>
    </row>
    <row r="254" spans="1:5" ht="25.5" customHeight="1" x14ac:dyDescent="0.3">
      <c r="A254" s="41"/>
      <c r="B254" s="99" t="s">
        <v>168</v>
      </c>
      <c r="C254" s="9" t="s">
        <v>261</v>
      </c>
      <c r="D254" s="12" t="s">
        <v>86</v>
      </c>
      <c r="E254" s="65">
        <f>Ведомственная!I603</f>
        <v>117.19999999999999</v>
      </c>
    </row>
    <row r="255" spans="1:5" ht="47.25" customHeight="1" x14ac:dyDescent="0.3">
      <c r="A255" s="41"/>
      <c r="B255" s="103" t="s">
        <v>150</v>
      </c>
      <c r="C255" s="431" t="s">
        <v>258</v>
      </c>
      <c r="D255" s="82"/>
      <c r="E255" s="65">
        <f>E256+E258+E259+E257</f>
        <v>211746.12950000004</v>
      </c>
    </row>
    <row r="256" spans="1:5" ht="46.5" customHeight="1" x14ac:dyDescent="0.3">
      <c r="A256" s="41"/>
      <c r="B256" s="187" t="s">
        <v>107</v>
      </c>
      <c r="C256" s="431" t="s">
        <v>258</v>
      </c>
      <c r="D256" s="82" t="s">
        <v>85</v>
      </c>
      <c r="E256" s="65">
        <f>Ведомственная!I605</f>
        <v>7238.2999999999993</v>
      </c>
    </row>
    <row r="257" spans="1:5" ht="46.5" customHeight="1" x14ac:dyDescent="0.3">
      <c r="A257" s="41"/>
      <c r="B257" s="332" t="s">
        <v>466</v>
      </c>
      <c r="C257" s="431" t="s">
        <v>258</v>
      </c>
      <c r="D257" s="82" t="s">
        <v>465</v>
      </c>
      <c r="E257" s="65">
        <f>Ведомственная!I606</f>
        <v>90</v>
      </c>
    </row>
    <row r="258" spans="1:5" ht="46.5" customHeight="1" x14ac:dyDescent="0.3">
      <c r="A258" s="41"/>
      <c r="B258" s="168" t="s">
        <v>114</v>
      </c>
      <c r="C258" s="431" t="s">
        <v>258</v>
      </c>
      <c r="D258" s="82" t="s">
        <v>113</v>
      </c>
      <c r="E258" s="65">
        <f>Ведомственная!I518+Ведомственная!I498+Ведомственная!I563</f>
        <v>199704.12950000004</v>
      </c>
    </row>
    <row r="259" spans="1:5" ht="46.5" customHeight="1" x14ac:dyDescent="0.3">
      <c r="A259" s="41"/>
      <c r="B259" s="189" t="s">
        <v>121</v>
      </c>
      <c r="C259" s="431" t="s">
        <v>258</v>
      </c>
      <c r="D259" s="82" t="s">
        <v>120</v>
      </c>
      <c r="E259" s="65">
        <f>Ведомственная!I519+Ведомственная!I564+Ведомственная!I499</f>
        <v>4713.7000000000007</v>
      </c>
    </row>
    <row r="260" spans="1:5" ht="46.5" customHeight="1" x14ac:dyDescent="0.3">
      <c r="A260" s="41"/>
      <c r="B260" s="281" t="s">
        <v>151</v>
      </c>
      <c r="C260" s="75" t="s">
        <v>627</v>
      </c>
      <c r="D260" s="2"/>
      <c r="E260" s="65">
        <f>E261+E262</f>
        <v>52678.799999999996</v>
      </c>
    </row>
    <row r="261" spans="1:5" ht="46.5" customHeight="1" x14ac:dyDescent="0.3">
      <c r="A261" s="41"/>
      <c r="B261" s="13" t="s">
        <v>114</v>
      </c>
      <c r="C261" s="75" t="s">
        <v>627</v>
      </c>
      <c r="D261" s="2" t="s">
        <v>113</v>
      </c>
      <c r="E261" s="65">
        <f>Ведомственная!I608</f>
        <v>46279.799999999996</v>
      </c>
    </row>
    <row r="262" spans="1:5" ht="46.5" customHeight="1" x14ac:dyDescent="0.3">
      <c r="A262" s="41"/>
      <c r="B262" s="13" t="s">
        <v>122</v>
      </c>
      <c r="C262" s="75" t="s">
        <v>627</v>
      </c>
      <c r="D262" s="2" t="s">
        <v>120</v>
      </c>
      <c r="E262" s="65">
        <f>Ведомственная!I609</f>
        <v>6399</v>
      </c>
    </row>
    <row r="263" spans="1:5" ht="46.5" customHeight="1" x14ac:dyDescent="0.3">
      <c r="A263" s="41"/>
      <c r="B263" s="99" t="s">
        <v>18</v>
      </c>
      <c r="C263" s="9" t="s">
        <v>626</v>
      </c>
      <c r="D263" s="2"/>
      <c r="E263" s="65">
        <f>E264+E265</f>
        <v>111.6</v>
      </c>
    </row>
    <row r="264" spans="1:5" ht="46.5" customHeight="1" x14ac:dyDescent="0.3">
      <c r="A264" s="41"/>
      <c r="B264" s="13" t="s">
        <v>114</v>
      </c>
      <c r="C264" s="9" t="s">
        <v>626</v>
      </c>
      <c r="D264" s="29" t="s">
        <v>113</v>
      </c>
      <c r="E264" s="65">
        <f>Ведомственная!I577</f>
        <v>92.3</v>
      </c>
    </row>
    <row r="265" spans="1:5" ht="46.5" customHeight="1" x14ac:dyDescent="0.3">
      <c r="A265" s="41"/>
      <c r="B265" s="13" t="s">
        <v>122</v>
      </c>
      <c r="C265" s="9" t="s">
        <v>626</v>
      </c>
      <c r="D265" s="29" t="s">
        <v>120</v>
      </c>
      <c r="E265" s="65">
        <f>Ведомственная!I578</f>
        <v>19.3</v>
      </c>
    </row>
    <row r="266" spans="1:5" ht="56.25" x14ac:dyDescent="0.3">
      <c r="A266" s="41"/>
      <c r="B266" s="448" t="s">
        <v>532</v>
      </c>
      <c r="C266" s="431" t="s">
        <v>531</v>
      </c>
      <c r="D266" s="82"/>
      <c r="E266" s="65">
        <f>E267+E268</f>
        <v>19915.5</v>
      </c>
    </row>
    <row r="267" spans="1:5" ht="46.5" customHeight="1" x14ac:dyDescent="0.3">
      <c r="A267" s="41"/>
      <c r="B267" s="168" t="s">
        <v>114</v>
      </c>
      <c r="C267" s="431" t="s">
        <v>531</v>
      </c>
      <c r="D267" s="82" t="s">
        <v>113</v>
      </c>
      <c r="E267" s="65">
        <f>Ведомственная!I566</f>
        <v>15551.2</v>
      </c>
    </row>
    <row r="268" spans="1:5" ht="46.5" customHeight="1" x14ac:dyDescent="0.3">
      <c r="A268" s="41"/>
      <c r="B268" s="448" t="s">
        <v>121</v>
      </c>
      <c r="C268" s="431" t="s">
        <v>531</v>
      </c>
      <c r="D268" s="82" t="s">
        <v>120</v>
      </c>
      <c r="E268" s="65">
        <f>Ведомственная!I567</f>
        <v>4364.3</v>
      </c>
    </row>
    <row r="269" spans="1:5" ht="56.25" x14ac:dyDescent="0.3">
      <c r="A269" s="41"/>
      <c r="B269" s="357" t="s">
        <v>105</v>
      </c>
      <c r="C269" s="9" t="s">
        <v>439</v>
      </c>
      <c r="D269" s="53"/>
      <c r="E269" s="65">
        <f>E270+E271</f>
        <v>374469.2</v>
      </c>
    </row>
    <row r="270" spans="1:5" ht="31.5" customHeight="1" x14ac:dyDescent="0.3">
      <c r="A270" s="41"/>
      <c r="B270" s="79" t="s">
        <v>114</v>
      </c>
      <c r="C270" s="9" t="s">
        <v>439</v>
      </c>
      <c r="D270" s="83" t="s">
        <v>113</v>
      </c>
      <c r="E270" s="65">
        <f>Ведомственная!I521+Ведомственная!I501</f>
        <v>352874.5</v>
      </c>
    </row>
    <row r="271" spans="1:5" ht="31.5" customHeight="1" x14ac:dyDescent="0.3">
      <c r="A271" s="41"/>
      <c r="B271" s="355" t="s">
        <v>121</v>
      </c>
      <c r="C271" s="9" t="s">
        <v>439</v>
      </c>
      <c r="D271" s="53" t="s">
        <v>120</v>
      </c>
      <c r="E271" s="65">
        <f>Ведомственная!I502+Ведомственная!I522</f>
        <v>21594.7</v>
      </c>
    </row>
    <row r="272" spans="1:5" ht="93.75" x14ac:dyDescent="0.3">
      <c r="A272" s="41"/>
      <c r="B272" s="476" t="s">
        <v>690</v>
      </c>
      <c r="C272" s="30" t="s">
        <v>689</v>
      </c>
      <c r="D272" s="2"/>
      <c r="E272" s="65">
        <f>E273+E274</f>
        <v>46872</v>
      </c>
    </row>
    <row r="273" spans="1:5" ht="31.5" customHeight="1" x14ac:dyDescent="0.3">
      <c r="A273" s="41"/>
      <c r="B273" s="15" t="s">
        <v>114</v>
      </c>
      <c r="C273" s="30" t="s">
        <v>689</v>
      </c>
      <c r="D273" s="2" t="s">
        <v>113</v>
      </c>
      <c r="E273" s="65">
        <f>Ведомственная!I524</f>
        <v>43695.1</v>
      </c>
    </row>
    <row r="274" spans="1:5" ht="31.5" customHeight="1" x14ac:dyDescent="0.3">
      <c r="A274" s="41"/>
      <c r="B274" s="476" t="s">
        <v>122</v>
      </c>
      <c r="C274" s="30" t="s">
        <v>689</v>
      </c>
      <c r="D274" s="2" t="s">
        <v>120</v>
      </c>
      <c r="E274" s="65">
        <f>Ведомственная!I525</f>
        <v>3176.9</v>
      </c>
    </row>
    <row r="275" spans="1:5" ht="126" customHeight="1" x14ac:dyDescent="0.3">
      <c r="A275" s="41"/>
      <c r="B275" s="241" t="s">
        <v>140</v>
      </c>
      <c r="C275" s="53" t="s">
        <v>263</v>
      </c>
      <c r="D275" s="29"/>
      <c r="E275" s="65">
        <f>E276</f>
        <v>11920.4</v>
      </c>
    </row>
    <row r="276" spans="1:5" ht="42" customHeight="1" x14ac:dyDescent="0.3">
      <c r="A276" s="41"/>
      <c r="B276" s="106" t="s">
        <v>116</v>
      </c>
      <c r="C276" s="53" t="s">
        <v>263</v>
      </c>
      <c r="D276" s="29" t="s">
        <v>115</v>
      </c>
      <c r="E276" s="65">
        <f>Ведомственная!I620</f>
        <v>11920.4</v>
      </c>
    </row>
    <row r="277" spans="1:5" ht="187.5" x14ac:dyDescent="0.3">
      <c r="A277" s="41"/>
      <c r="B277" s="347" t="s">
        <v>477</v>
      </c>
      <c r="C277" s="9" t="s">
        <v>437</v>
      </c>
      <c r="D277" s="2"/>
      <c r="E277" s="65">
        <f>E278</f>
        <v>234.4</v>
      </c>
    </row>
    <row r="278" spans="1:5" ht="42" customHeight="1" x14ac:dyDescent="0.3">
      <c r="A278" s="41"/>
      <c r="B278" s="15" t="s">
        <v>114</v>
      </c>
      <c r="C278" s="9" t="s">
        <v>437</v>
      </c>
      <c r="D278" s="2" t="s">
        <v>113</v>
      </c>
      <c r="E278" s="65">
        <f>Ведомственная!I569</f>
        <v>234.4</v>
      </c>
    </row>
    <row r="279" spans="1:5" ht="177" customHeight="1" x14ac:dyDescent="0.3">
      <c r="A279" s="41"/>
      <c r="B279" s="303" t="s">
        <v>375</v>
      </c>
      <c r="C279" s="9" t="s">
        <v>259</v>
      </c>
      <c r="D279" s="2"/>
      <c r="E279" s="65">
        <f>E280</f>
        <v>12437.6</v>
      </c>
    </row>
    <row r="280" spans="1:5" ht="42" customHeight="1" x14ac:dyDescent="0.3">
      <c r="A280" s="41"/>
      <c r="B280" s="13" t="s">
        <v>114</v>
      </c>
      <c r="C280" s="9" t="s">
        <v>259</v>
      </c>
      <c r="D280" s="2" t="s">
        <v>113</v>
      </c>
      <c r="E280" s="65">
        <f>Ведомственная!I527+Ведомственная!I504</f>
        <v>12437.6</v>
      </c>
    </row>
    <row r="281" spans="1:5" ht="121.5" customHeight="1" x14ac:dyDescent="0.3">
      <c r="A281" s="41"/>
      <c r="B281" s="310" t="s">
        <v>394</v>
      </c>
      <c r="C281" s="9" t="s">
        <v>260</v>
      </c>
      <c r="D281" s="2"/>
      <c r="E281" s="65">
        <f>E283+E284+E282</f>
        <v>970564.1</v>
      </c>
    </row>
    <row r="282" spans="1:5" ht="33" customHeight="1" x14ac:dyDescent="0.3">
      <c r="A282" s="41"/>
      <c r="B282" s="383" t="s">
        <v>89</v>
      </c>
      <c r="C282" s="9" t="s">
        <v>260</v>
      </c>
      <c r="D282" s="2" t="s">
        <v>87</v>
      </c>
      <c r="E282" s="65">
        <f>Ведомственная!I611</f>
        <v>7877</v>
      </c>
    </row>
    <row r="283" spans="1:5" ht="24" customHeight="1" x14ac:dyDescent="0.3">
      <c r="A283" s="41"/>
      <c r="B283" s="79" t="s">
        <v>114</v>
      </c>
      <c r="C283" s="9" t="s">
        <v>260</v>
      </c>
      <c r="D283" s="83" t="s">
        <v>113</v>
      </c>
      <c r="E283" s="65">
        <f>Ведомственная!I506+Ведомственная!I529</f>
        <v>902988.5</v>
      </c>
    </row>
    <row r="284" spans="1:5" ht="24" customHeight="1" x14ac:dyDescent="0.3">
      <c r="A284" s="41"/>
      <c r="B284" s="189" t="s">
        <v>121</v>
      </c>
      <c r="C284" s="9" t="s">
        <v>260</v>
      </c>
      <c r="D284" s="53" t="s">
        <v>120</v>
      </c>
      <c r="E284" s="65">
        <f>Ведомственная!I530+Ведомственная!I507</f>
        <v>59698.6</v>
      </c>
    </row>
    <row r="285" spans="1:5" ht="88.5" customHeight="1" x14ac:dyDescent="0.3">
      <c r="A285" s="41"/>
      <c r="B285" s="190" t="s">
        <v>139</v>
      </c>
      <c r="C285" s="53" t="s">
        <v>262</v>
      </c>
      <c r="D285" s="2"/>
      <c r="E285" s="199">
        <f>E286+E287</f>
        <v>1044.0999999999999</v>
      </c>
    </row>
    <row r="286" spans="1:5" ht="43.5" customHeight="1" x14ac:dyDescent="0.3">
      <c r="A286" s="41"/>
      <c r="B286" s="15" t="s">
        <v>114</v>
      </c>
      <c r="C286" s="53" t="s">
        <v>262</v>
      </c>
      <c r="D286" s="2" t="s">
        <v>113</v>
      </c>
      <c r="E286" s="65">
        <f>Ведомственная!I532</f>
        <v>956.09999999999991</v>
      </c>
    </row>
    <row r="287" spans="1:5" ht="33" customHeight="1" x14ac:dyDescent="0.3">
      <c r="A287" s="41"/>
      <c r="B287" s="348" t="s">
        <v>122</v>
      </c>
      <c r="C287" s="53" t="s">
        <v>262</v>
      </c>
      <c r="D287" s="2" t="s">
        <v>120</v>
      </c>
      <c r="E287" s="65">
        <f>Ведомственная!I533</f>
        <v>88</v>
      </c>
    </row>
    <row r="288" spans="1:5" ht="234" customHeight="1" x14ac:dyDescent="0.3">
      <c r="A288" s="41"/>
      <c r="B288" s="353" t="s">
        <v>438</v>
      </c>
      <c r="C288" s="53" t="s">
        <v>303</v>
      </c>
      <c r="D288" s="2"/>
      <c r="E288" s="65">
        <f>E289+E290</f>
        <v>5716.1999999999989</v>
      </c>
    </row>
    <row r="289" spans="1:5" ht="32.25" customHeight="1" x14ac:dyDescent="0.3">
      <c r="A289" s="41"/>
      <c r="B289" s="15" t="s">
        <v>114</v>
      </c>
      <c r="C289" s="53" t="s">
        <v>303</v>
      </c>
      <c r="D289" s="2" t="s">
        <v>113</v>
      </c>
      <c r="E289" s="65">
        <f>Ведомственная!I535</f>
        <v>4318.7059399999989</v>
      </c>
    </row>
    <row r="290" spans="1:5" ht="32.25" customHeight="1" x14ac:dyDescent="0.3">
      <c r="A290" s="41"/>
      <c r="B290" s="393" t="s">
        <v>122</v>
      </c>
      <c r="C290" s="53" t="s">
        <v>303</v>
      </c>
      <c r="D290" s="2" t="s">
        <v>120</v>
      </c>
      <c r="E290" s="65">
        <f>Ведомственная!I536</f>
        <v>1397.4940599999998</v>
      </c>
    </row>
    <row r="291" spans="1:5" ht="66" customHeight="1" x14ac:dyDescent="0.3">
      <c r="A291" s="41"/>
      <c r="B291" s="15" t="s">
        <v>715</v>
      </c>
      <c r="C291" s="30" t="s">
        <v>714</v>
      </c>
      <c r="D291" s="2"/>
      <c r="E291" s="65">
        <f>E292</f>
        <v>27737.4</v>
      </c>
    </row>
    <row r="292" spans="1:5" ht="32.25" customHeight="1" x14ac:dyDescent="0.3">
      <c r="A292" s="41"/>
      <c r="B292" s="15" t="s">
        <v>114</v>
      </c>
      <c r="C292" s="30" t="s">
        <v>714</v>
      </c>
      <c r="D292" s="2" t="s">
        <v>113</v>
      </c>
      <c r="E292" s="65">
        <f>Ведомственная!I538+Ведомственная!I509</f>
        <v>27737.4</v>
      </c>
    </row>
    <row r="293" spans="1:5" ht="162" customHeight="1" x14ac:dyDescent="0.3">
      <c r="A293" s="41"/>
      <c r="B293" s="15" t="s">
        <v>707</v>
      </c>
      <c r="C293" s="81" t="s">
        <v>706</v>
      </c>
      <c r="D293" s="82"/>
      <c r="E293" s="65">
        <f>E294+E295</f>
        <v>1898.3</v>
      </c>
    </row>
    <row r="294" spans="1:5" ht="32.25" customHeight="1" x14ac:dyDescent="0.3">
      <c r="A294" s="41"/>
      <c r="B294" s="15" t="s">
        <v>114</v>
      </c>
      <c r="C294" s="81" t="s">
        <v>706</v>
      </c>
      <c r="D294" s="82" t="s">
        <v>113</v>
      </c>
      <c r="E294" s="65">
        <f>Ведомственная!I540</f>
        <v>1847.3</v>
      </c>
    </row>
    <row r="295" spans="1:5" ht="32.25" customHeight="1" x14ac:dyDescent="0.3">
      <c r="A295" s="41"/>
      <c r="B295" s="508" t="s">
        <v>122</v>
      </c>
      <c r="C295" s="81" t="s">
        <v>706</v>
      </c>
      <c r="D295" s="82" t="s">
        <v>120</v>
      </c>
      <c r="E295" s="65">
        <f>Ведомственная!I541</f>
        <v>51</v>
      </c>
    </row>
    <row r="296" spans="1:5" ht="81" customHeight="1" x14ac:dyDescent="0.3">
      <c r="A296" s="41"/>
      <c r="B296" s="437" t="s">
        <v>505</v>
      </c>
      <c r="C296" s="53" t="s">
        <v>480</v>
      </c>
      <c r="D296" s="2"/>
      <c r="E296" s="65">
        <f>E297+E298</f>
        <v>69201.600000000006</v>
      </c>
    </row>
    <row r="297" spans="1:5" ht="32.25" customHeight="1" x14ac:dyDescent="0.3">
      <c r="A297" s="41"/>
      <c r="B297" s="15" t="s">
        <v>114</v>
      </c>
      <c r="C297" s="53" t="s">
        <v>480</v>
      </c>
      <c r="D297" s="2" t="s">
        <v>113</v>
      </c>
      <c r="E297" s="65">
        <f>Ведомственная!I543</f>
        <v>64561.3</v>
      </c>
    </row>
    <row r="298" spans="1:5" ht="32.25" customHeight="1" x14ac:dyDescent="0.3">
      <c r="A298" s="41"/>
      <c r="B298" s="422" t="s">
        <v>122</v>
      </c>
      <c r="C298" s="53" t="s">
        <v>480</v>
      </c>
      <c r="D298" s="2" t="s">
        <v>120</v>
      </c>
      <c r="E298" s="65">
        <f>Ведомственная!I544</f>
        <v>4640.3</v>
      </c>
    </row>
    <row r="299" spans="1:5" ht="37.5" x14ac:dyDescent="0.3">
      <c r="A299" s="41"/>
      <c r="B299" s="513" t="s">
        <v>723</v>
      </c>
      <c r="C299" s="53" t="s">
        <v>716</v>
      </c>
      <c r="D299" s="2"/>
      <c r="E299" s="65">
        <f>E300</f>
        <v>104250.5</v>
      </c>
    </row>
    <row r="300" spans="1:5" ht="32.25" customHeight="1" x14ac:dyDescent="0.3">
      <c r="A300" s="41"/>
      <c r="B300" s="15" t="s">
        <v>114</v>
      </c>
      <c r="C300" s="53" t="s">
        <v>716</v>
      </c>
      <c r="D300" s="2" t="s">
        <v>113</v>
      </c>
      <c r="E300" s="65">
        <f>Ведомственная!I546</f>
        <v>104250.5</v>
      </c>
    </row>
    <row r="301" spans="1:5" ht="187.5" x14ac:dyDescent="0.3">
      <c r="A301" s="41"/>
      <c r="B301" s="15" t="s">
        <v>731</v>
      </c>
      <c r="C301" s="81" t="s">
        <v>730</v>
      </c>
      <c r="D301" s="2"/>
      <c r="E301" s="65">
        <f>E302</f>
        <v>23373.9</v>
      </c>
    </row>
    <row r="302" spans="1:5" ht="32.25" customHeight="1" x14ac:dyDescent="0.3">
      <c r="A302" s="41"/>
      <c r="B302" s="13" t="s">
        <v>114</v>
      </c>
      <c r="C302" s="81" t="s">
        <v>730</v>
      </c>
      <c r="D302" s="2" t="s">
        <v>113</v>
      </c>
      <c r="E302" s="65">
        <f>Ведомственная!I548</f>
        <v>23373.9</v>
      </c>
    </row>
    <row r="303" spans="1:5" ht="32.25" customHeight="1" x14ac:dyDescent="0.3">
      <c r="A303" s="41"/>
      <c r="B303" s="13" t="s">
        <v>615</v>
      </c>
      <c r="C303" s="12" t="s">
        <v>628</v>
      </c>
      <c r="D303" s="2"/>
      <c r="E303" s="65">
        <f>E304+E305</f>
        <v>9493.4</v>
      </c>
    </row>
    <row r="304" spans="1:5" ht="32.25" customHeight="1" x14ac:dyDescent="0.3">
      <c r="A304" s="41"/>
      <c r="B304" s="13" t="s">
        <v>114</v>
      </c>
      <c r="C304" s="12" t="s">
        <v>628</v>
      </c>
      <c r="D304" s="2" t="s">
        <v>113</v>
      </c>
      <c r="E304" s="65">
        <f>Ведомственная!I613</f>
        <v>8572.7999999999993</v>
      </c>
    </row>
    <row r="305" spans="1:5" ht="32.25" customHeight="1" x14ac:dyDescent="0.3">
      <c r="A305" s="41"/>
      <c r="B305" s="13" t="s">
        <v>122</v>
      </c>
      <c r="C305" s="12" t="s">
        <v>628</v>
      </c>
      <c r="D305" s="2" t="s">
        <v>120</v>
      </c>
      <c r="E305" s="65">
        <f>Ведомственная!I614</f>
        <v>920.6</v>
      </c>
    </row>
    <row r="306" spans="1:5" ht="93.75" x14ac:dyDescent="0.3">
      <c r="A306" s="41"/>
      <c r="B306" s="476" t="s">
        <v>687</v>
      </c>
      <c r="C306" s="30" t="s">
        <v>688</v>
      </c>
      <c r="D306" s="2"/>
      <c r="E306" s="65">
        <f>E307+E308</f>
        <v>5987.4</v>
      </c>
    </row>
    <row r="307" spans="1:5" ht="32.25" customHeight="1" x14ac:dyDescent="0.3">
      <c r="A307" s="41"/>
      <c r="B307" s="15" t="s">
        <v>114</v>
      </c>
      <c r="C307" s="30" t="s">
        <v>688</v>
      </c>
      <c r="D307" s="2" t="s">
        <v>113</v>
      </c>
      <c r="E307" s="65">
        <f>Ведомственная!I550</f>
        <v>5837.4</v>
      </c>
    </row>
    <row r="308" spans="1:5" ht="32.25" customHeight="1" x14ac:dyDescent="0.3">
      <c r="A308" s="41"/>
      <c r="B308" s="508" t="s">
        <v>122</v>
      </c>
      <c r="C308" s="30" t="s">
        <v>688</v>
      </c>
      <c r="D308" s="2" t="s">
        <v>120</v>
      </c>
      <c r="E308" s="65">
        <f>Ведомственная!I551</f>
        <v>150</v>
      </c>
    </row>
    <row r="309" spans="1:5" ht="48" customHeight="1" x14ac:dyDescent="0.3">
      <c r="A309" s="218" t="s">
        <v>616</v>
      </c>
      <c r="B309" s="216" t="s">
        <v>562</v>
      </c>
      <c r="C309" s="212" t="s">
        <v>232</v>
      </c>
      <c r="D309" s="210"/>
      <c r="E309" s="207">
        <f>E310</f>
        <v>12922.900000000001</v>
      </c>
    </row>
    <row r="310" spans="1:5" ht="63" customHeight="1" x14ac:dyDescent="0.3">
      <c r="A310" s="37"/>
      <c r="B310" s="124" t="s">
        <v>124</v>
      </c>
      <c r="C310" s="9" t="s">
        <v>250</v>
      </c>
      <c r="D310" s="8"/>
      <c r="E310" s="65">
        <f>E311+E317+E315+E320</f>
        <v>12922.900000000001</v>
      </c>
    </row>
    <row r="311" spans="1:5" ht="68.25" customHeight="1" x14ac:dyDescent="0.3">
      <c r="A311" s="37"/>
      <c r="B311" s="128" t="s">
        <v>149</v>
      </c>
      <c r="C311" s="9" t="s">
        <v>252</v>
      </c>
      <c r="D311" s="29"/>
      <c r="E311" s="65">
        <f>E312+E313+E314</f>
        <v>9829.6999999999989</v>
      </c>
    </row>
    <row r="312" spans="1:5" ht="68.25" customHeight="1" x14ac:dyDescent="0.3">
      <c r="A312" s="37"/>
      <c r="B312" s="320" t="s">
        <v>107</v>
      </c>
      <c r="C312" s="9" t="s">
        <v>252</v>
      </c>
      <c r="D312" s="29" t="s">
        <v>85</v>
      </c>
      <c r="E312" s="65">
        <f>Ведомственная!I279+Ведомственная!I726+Ведомственная!I583</f>
        <v>1470.3</v>
      </c>
    </row>
    <row r="313" spans="1:5" ht="39" customHeight="1" x14ac:dyDescent="0.3">
      <c r="A313" s="37"/>
      <c r="B313" s="5" t="s">
        <v>114</v>
      </c>
      <c r="C313" s="9" t="s">
        <v>252</v>
      </c>
      <c r="D313" s="30" t="s">
        <v>113</v>
      </c>
      <c r="E313" s="65">
        <f>Ведомственная!I584</f>
        <v>7468.5999999999995</v>
      </c>
    </row>
    <row r="314" spans="1:5" ht="39" customHeight="1" x14ac:dyDescent="0.3">
      <c r="A314" s="37"/>
      <c r="B314" s="5" t="s">
        <v>122</v>
      </c>
      <c r="C314" s="9" t="s">
        <v>252</v>
      </c>
      <c r="D314" s="30" t="s">
        <v>120</v>
      </c>
      <c r="E314" s="65">
        <f>Ведомственная!I585</f>
        <v>890.8</v>
      </c>
    </row>
    <row r="315" spans="1:5" ht="131.25" customHeight="1" x14ac:dyDescent="0.3">
      <c r="A315" s="37"/>
      <c r="B315" s="369" t="s">
        <v>406</v>
      </c>
      <c r="C315" s="9" t="s">
        <v>333</v>
      </c>
      <c r="D315" s="29"/>
      <c r="E315" s="65">
        <f>E316</f>
        <v>36.200000000000003</v>
      </c>
    </row>
    <row r="316" spans="1:5" ht="42.75" customHeight="1" x14ac:dyDescent="0.3">
      <c r="A316" s="37"/>
      <c r="B316" s="114" t="s">
        <v>107</v>
      </c>
      <c r="C316" s="9" t="s">
        <v>333</v>
      </c>
      <c r="D316" s="29" t="s">
        <v>85</v>
      </c>
      <c r="E316" s="65">
        <f>Ведомственная!I728</f>
        <v>36.200000000000003</v>
      </c>
    </row>
    <row r="317" spans="1:5" ht="93.75" x14ac:dyDescent="0.3">
      <c r="A317" s="37"/>
      <c r="B317" s="128" t="s">
        <v>476</v>
      </c>
      <c r="C317" s="194" t="s">
        <v>251</v>
      </c>
      <c r="D317" s="113"/>
      <c r="E317" s="65">
        <f>E318+E319</f>
        <v>723.6</v>
      </c>
    </row>
    <row r="318" spans="1:5" ht="46.5" customHeight="1" x14ac:dyDescent="0.3">
      <c r="A318" s="37"/>
      <c r="B318" s="323" t="s">
        <v>468</v>
      </c>
      <c r="C318" s="194" t="s">
        <v>251</v>
      </c>
      <c r="D318" s="113" t="s">
        <v>84</v>
      </c>
      <c r="E318" s="65">
        <f>Ведомственная!I747</f>
        <v>642.6</v>
      </c>
    </row>
    <row r="319" spans="1:5" ht="58.5" customHeight="1" x14ac:dyDescent="0.3">
      <c r="A319" s="37"/>
      <c r="B319" s="114" t="s">
        <v>107</v>
      </c>
      <c r="C319" s="194" t="s">
        <v>251</v>
      </c>
      <c r="D319" s="113" t="s">
        <v>85</v>
      </c>
      <c r="E319" s="65">
        <f>Ведомственная!I748</f>
        <v>81</v>
      </c>
    </row>
    <row r="320" spans="1:5" ht="126" customHeight="1" x14ac:dyDescent="0.3">
      <c r="A320" s="37"/>
      <c r="B320" s="5" t="s">
        <v>500</v>
      </c>
      <c r="C320" s="9" t="s">
        <v>501</v>
      </c>
      <c r="D320" s="30"/>
      <c r="E320" s="65">
        <f>E321+E322</f>
        <v>2333.4000000000005</v>
      </c>
    </row>
    <row r="321" spans="1:5" ht="38.25" customHeight="1" x14ac:dyDescent="0.3">
      <c r="A321" s="37"/>
      <c r="B321" s="13" t="s">
        <v>114</v>
      </c>
      <c r="C321" s="9" t="s">
        <v>501</v>
      </c>
      <c r="D321" s="30" t="s">
        <v>113</v>
      </c>
      <c r="E321" s="65">
        <f>Ведомственная!I587</f>
        <v>2312.7843300000004</v>
      </c>
    </row>
    <row r="322" spans="1:5" ht="38.25" customHeight="1" x14ac:dyDescent="0.3">
      <c r="A322" s="37"/>
      <c r="B322" s="5" t="s">
        <v>122</v>
      </c>
      <c r="C322" s="9" t="s">
        <v>501</v>
      </c>
      <c r="D322" s="30" t="s">
        <v>120</v>
      </c>
      <c r="E322" s="65">
        <f>Ведомственная!I588</f>
        <v>20.615670000000001</v>
      </c>
    </row>
    <row r="323" spans="1:5" ht="75.75" customHeight="1" x14ac:dyDescent="0.3">
      <c r="A323" s="220" t="s">
        <v>274</v>
      </c>
      <c r="B323" s="209" t="s">
        <v>591</v>
      </c>
      <c r="C323" s="212" t="s">
        <v>236</v>
      </c>
      <c r="D323" s="78"/>
      <c r="E323" s="207">
        <f>E324+E327</f>
        <v>18589.200000000004</v>
      </c>
    </row>
    <row r="324" spans="1:5" ht="75.75" customHeight="1" x14ac:dyDescent="0.3">
      <c r="A324" s="221"/>
      <c r="B324" s="222" t="s">
        <v>132</v>
      </c>
      <c r="C324" s="75" t="s">
        <v>237</v>
      </c>
      <c r="D324" s="85"/>
      <c r="E324" s="199">
        <f>E325</f>
        <v>1940.4</v>
      </c>
    </row>
    <row r="325" spans="1:5" ht="66" customHeight="1" x14ac:dyDescent="0.3">
      <c r="A325" s="221"/>
      <c r="B325" s="222" t="s">
        <v>133</v>
      </c>
      <c r="C325" s="75" t="s">
        <v>238</v>
      </c>
      <c r="D325" s="85"/>
      <c r="E325" s="199">
        <f>E326</f>
        <v>1940.4</v>
      </c>
    </row>
    <row r="326" spans="1:5" ht="48.75" customHeight="1" x14ac:dyDescent="0.3">
      <c r="A326" s="221"/>
      <c r="B326" s="114" t="s">
        <v>107</v>
      </c>
      <c r="C326" s="75" t="s">
        <v>238</v>
      </c>
      <c r="D326" s="85" t="s">
        <v>85</v>
      </c>
      <c r="E326" s="199">
        <f>Ведомственная!I706</f>
        <v>1940.4</v>
      </c>
    </row>
    <row r="327" spans="1:5" ht="36.75" customHeight="1" x14ac:dyDescent="0.3">
      <c r="A327" s="221"/>
      <c r="B327" s="128" t="s">
        <v>125</v>
      </c>
      <c r="C327" s="75" t="s">
        <v>239</v>
      </c>
      <c r="D327" s="85"/>
      <c r="E327" s="199">
        <f>E328+E331+E335</f>
        <v>16648.800000000003</v>
      </c>
    </row>
    <row r="328" spans="1:5" ht="39.75" customHeight="1" x14ac:dyDescent="0.3">
      <c r="A328" s="221"/>
      <c r="B328" s="114" t="s">
        <v>95</v>
      </c>
      <c r="C328" s="432" t="s">
        <v>240</v>
      </c>
      <c r="D328" s="85"/>
      <c r="E328" s="199">
        <f>E329+E330</f>
        <v>2094</v>
      </c>
    </row>
    <row r="329" spans="1:5" ht="48.75" customHeight="1" x14ac:dyDescent="0.3">
      <c r="A329" s="221"/>
      <c r="B329" s="202" t="s">
        <v>468</v>
      </c>
      <c r="C329" s="432" t="s">
        <v>240</v>
      </c>
      <c r="D329" s="85" t="s">
        <v>84</v>
      </c>
      <c r="E329" s="199">
        <f>Ведомственная!I718</f>
        <v>1956.1999999999998</v>
      </c>
    </row>
    <row r="330" spans="1:5" ht="36" customHeight="1" x14ac:dyDescent="0.3">
      <c r="A330" s="221"/>
      <c r="B330" s="114" t="s">
        <v>107</v>
      </c>
      <c r="C330" s="432" t="s">
        <v>240</v>
      </c>
      <c r="D330" s="85" t="s">
        <v>85</v>
      </c>
      <c r="E330" s="199">
        <f>Ведомственная!I719</f>
        <v>137.80000000000001</v>
      </c>
    </row>
    <row r="331" spans="1:5" ht="39.75" customHeight="1" x14ac:dyDescent="0.3">
      <c r="A331" s="221"/>
      <c r="B331" s="128" t="s">
        <v>99</v>
      </c>
      <c r="C331" s="75" t="s">
        <v>241</v>
      </c>
      <c r="D331" s="85"/>
      <c r="E331" s="199">
        <f>E332+E333+E334</f>
        <v>13205.300000000001</v>
      </c>
    </row>
    <row r="332" spans="1:5" ht="35.25" customHeight="1" x14ac:dyDescent="0.3">
      <c r="A332" s="221"/>
      <c r="B332" s="102" t="s">
        <v>89</v>
      </c>
      <c r="C332" s="75" t="s">
        <v>241</v>
      </c>
      <c r="D332" s="33" t="s">
        <v>87</v>
      </c>
      <c r="E332" s="199">
        <f>Ведомственная!I709</f>
        <v>10835.1</v>
      </c>
    </row>
    <row r="333" spans="1:5" ht="58.5" customHeight="1" x14ac:dyDescent="0.3">
      <c r="A333" s="221"/>
      <c r="B333" s="99" t="s">
        <v>107</v>
      </c>
      <c r="C333" s="75" t="s">
        <v>241</v>
      </c>
      <c r="D333" s="2" t="s">
        <v>85</v>
      </c>
      <c r="E333" s="199">
        <f>Ведомственная!I710</f>
        <v>2207.5</v>
      </c>
    </row>
    <row r="334" spans="1:5" ht="28.5" customHeight="1" x14ac:dyDescent="0.3">
      <c r="A334" s="221"/>
      <c r="B334" s="99" t="s">
        <v>168</v>
      </c>
      <c r="C334" s="75" t="s">
        <v>241</v>
      </c>
      <c r="D334" s="2" t="s">
        <v>86</v>
      </c>
      <c r="E334" s="199">
        <f>Ведомственная!I711</f>
        <v>162.69999999999999</v>
      </c>
    </row>
    <row r="335" spans="1:5" ht="28.5" customHeight="1" x14ac:dyDescent="0.3">
      <c r="A335" s="221"/>
      <c r="B335" s="99" t="s">
        <v>521</v>
      </c>
      <c r="C335" s="75" t="s">
        <v>522</v>
      </c>
      <c r="D335" s="2"/>
      <c r="E335" s="199">
        <f>E336</f>
        <v>1349.5</v>
      </c>
    </row>
    <row r="336" spans="1:5" ht="28.5" customHeight="1" x14ac:dyDescent="0.3">
      <c r="A336" s="221"/>
      <c r="B336" s="99" t="s">
        <v>89</v>
      </c>
      <c r="C336" s="75" t="s">
        <v>522</v>
      </c>
      <c r="D336" s="2" t="s">
        <v>87</v>
      </c>
      <c r="E336" s="199">
        <f>Ведомственная!I713</f>
        <v>1349.5</v>
      </c>
    </row>
    <row r="337" spans="1:5" ht="74.25" customHeight="1" x14ac:dyDescent="0.3">
      <c r="A337" s="220" t="s">
        <v>162</v>
      </c>
      <c r="B337" s="216" t="s">
        <v>589</v>
      </c>
      <c r="C337" s="212" t="s">
        <v>265</v>
      </c>
      <c r="D337" s="206"/>
      <c r="E337" s="207">
        <f>E338+E347+E361+E367+E353</f>
        <v>141734.6</v>
      </c>
    </row>
    <row r="338" spans="1:5" ht="42" customHeight="1" x14ac:dyDescent="0.3">
      <c r="A338" s="37"/>
      <c r="B338" s="265" t="s">
        <v>312</v>
      </c>
      <c r="C338" s="53" t="s">
        <v>270</v>
      </c>
      <c r="D338" s="2"/>
      <c r="E338" s="65">
        <f>E339+E345+E343</f>
        <v>8510.6999999999989</v>
      </c>
    </row>
    <row r="339" spans="1:5" ht="34.5" customHeight="1" x14ac:dyDescent="0.3">
      <c r="A339" s="37"/>
      <c r="B339" s="265" t="s">
        <v>506</v>
      </c>
      <c r="C339" s="9" t="s">
        <v>271</v>
      </c>
      <c r="D339" s="2"/>
      <c r="E339" s="65">
        <f>E340+E342+E341</f>
        <v>7708.4</v>
      </c>
    </row>
    <row r="340" spans="1:5" ht="60.75" customHeight="1" x14ac:dyDescent="0.3">
      <c r="A340" s="37"/>
      <c r="B340" s="99" t="s">
        <v>107</v>
      </c>
      <c r="C340" s="9" t="s">
        <v>271</v>
      </c>
      <c r="D340" s="2" t="s">
        <v>85</v>
      </c>
      <c r="E340" s="65">
        <f>Ведомственная!I649</f>
        <v>740.5</v>
      </c>
    </row>
    <row r="341" spans="1:5" ht="30.75" customHeight="1" x14ac:dyDescent="0.3">
      <c r="A341" s="37"/>
      <c r="B341" s="99" t="s">
        <v>466</v>
      </c>
      <c r="C341" s="9" t="s">
        <v>271</v>
      </c>
      <c r="D341" s="2" t="s">
        <v>465</v>
      </c>
      <c r="E341" s="65">
        <f>Ведомственная!I650</f>
        <v>33</v>
      </c>
    </row>
    <row r="342" spans="1:5" ht="31.5" customHeight="1" x14ac:dyDescent="0.3">
      <c r="A342" s="37"/>
      <c r="B342" s="99" t="s">
        <v>114</v>
      </c>
      <c r="C342" s="9" t="s">
        <v>271</v>
      </c>
      <c r="D342" s="2" t="s">
        <v>113</v>
      </c>
      <c r="E342" s="65">
        <f>Ведомственная!I651</f>
        <v>6934.9</v>
      </c>
    </row>
    <row r="343" spans="1:5" ht="56.25" x14ac:dyDescent="0.3">
      <c r="A343" s="37"/>
      <c r="B343" s="99" t="s">
        <v>738</v>
      </c>
      <c r="C343" s="8" t="s">
        <v>724</v>
      </c>
      <c r="D343" s="2"/>
      <c r="E343" s="65">
        <f>E344</f>
        <v>802.3</v>
      </c>
    </row>
    <row r="344" spans="1:5" ht="31.5" customHeight="1" x14ac:dyDescent="0.3">
      <c r="A344" s="37"/>
      <c r="B344" s="99" t="s">
        <v>114</v>
      </c>
      <c r="C344" s="8" t="s">
        <v>724</v>
      </c>
      <c r="D344" s="2" t="s">
        <v>113</v>
      </c>
      <c r="E344" s="65">
        <f>Ведомственная!I653</f>
        <v>802.3</v>
      </c>
    </row>
    <row r="345" spans="1:5" ht="104.25" customHeight="1" x14ac:dyDescent="0.3">
      <c r="A345" s="37"/>
      <c r="B345" s="99" t="s">
        <v>472</v>
      </c>
      <c r="C345" s="9" t="s">
        <v>471</v>
      </c>
      <c r="D345" s="2"/>
      <c r="E345" s="65">
        <f>E346</f>
        <v>0</v>
      </c>
    </row>
    <row r="346" spans="1:5" ht="31.5" customHeight="1" x14ac:dyDescent="0.3">
      <c r="A346" s="37"/>
      <c r="B346" s="99" t="s">
        <v>114</v>
      </c>
      <c r="C346" s="9" t="s">
        <v>471</v>
      </c>
      <c r="D346" s="2" t="s">
        <v>113</v>
      </c>
      <c r="E346" s="65">
        <f>Ведомственная!I655</f>
        <v>0</v>
      </c>
    </row>
    <row r="347" spans="1:5" ht="42" customHeight="1" x14ac:dyDescent="0.3">
      <c r="A347" s="37"/>
      <c r="B347" s="100" t="s">
        <v>315</v>
      </c>
      <c r="C347" s="360" t="s">
        <v>266</v>
      </c>
      <c r="D347" s="29"/>
      <c r="E347" s="65">
        <f>E348+E351</f>
        <v>790.5</v>
      </c>
    </row>
    <row r="348" spans="1:5" ht="64.5" customHeight="1" x14ac:dyDescent="0.3">
      <c r="A348" s="31"/>
      <c r="B348" s="265" t="s">
        <v>314</v>
      </c>
      <c r="C348" s="360" t="s">
        <v>267</v>
      </c>
      <c r="D348" s="29"/>
      <c r="E348" s="65">
        <f>E350+E349</f>
        <v>156.4</v>
      </c>
    </row>
    <row r="349" spans="1:5" ht="39" customHeight="1" x14ac:dyDescent="0.3">
      <c r="A349" s="31"/>
      <c r="B349" s="455" t="s">
        <v>89</v>
      </c>
      <c r="C349" s="30" t="s">
        <v>267</v>
      </c>
      <c r="D349" s="29" t="s">
        <v>87</v>
      </c>
      <c r="E349" s="65">
        <f>Ведомственная!I658</f>
        <v>84</v>
      </c>
    </row>
    <row r="350" spans="1:5" ht="46.5" customHeight="1" x14ac:dyDescent="0.3">
      <c r="A350" s="31"/>
      <c r="B350" s="99" t="s">
        <v>107</v>
      </c>
      <c r="C350" s="360" t="s">
        <v>267</v>
      </c>
      <c r="D350" s="29" t="s">
        <v>85</v>
      </c>
      <c r="E350" s="65">
        <f>Ведомственная!I659</f>
        <v>72.400000000000006</v>
      </c>
    </row>
    <row r="351" spans="1:5" ht="183.75" customHeight="1" x14ac:dyDescent="0.3">
      <c r="A351" s="31"/>
      <c r="B351" s="303" t="s">
        <v>516</v>
      </c>
      <c r="C351" s="9" t="s">
        <v>268</v>
      </c>
      <c r="D351" s="2"/>
      <c r="E351" s="65">
        <f>E352</f>
        <v>634.1</v>
      </c>
    </row>
    <row r="352" spans="1:5" ht="27.75" customHeight="1" x14ac:dyDescent="0.3">
      <c r="A352" s="31"/>
      <c r="B352" s="99" t="s">
        <v>114</v>
      </c>
      <c r="C352" s="9" t="s">
        <v>268</v>
      </c>
      <c r="D352" s="85" t="s">
        <v>113</v>
      </c>
      <c r="E352" s="65">
        <f>Ведомственная!I632</f>
        <v>634.1</v>
      </c>
    </row>
    <row r="353" spans="1:5" ht="37.5" x14ac:dyDescent="0.3">
      <c r="A353" s="31"/>
      <c r="B353" s="99" t="s">
        <v>666</v>
      </c>
      <c r="C353" s="9" t="s">
        <v>525</v>
      </c>
      <c r="D353" s="85"/>
      <c r="E353" s="65">
        <f>E354+E356+E359</f>
        <v>5401.9000000000005</v>
      </c>
    </row>
    <row r="354" spans="1:5" ht="56.25" x14ac:dyDescent="0.3">
      <c r="A354" s="31"/>
      <c r="B354" s="99" t="s">
        <v>527</v>
      </c>
      <c r="C354" s="9" t="s">
        <v>526</v>
      </c>
      <c r="D354" s="85"/>
      <c r="E354" s="65">
        <f>E355</f>
        <v>690.1</v>
      </c>
    </row>
    <row r="355" spans="1:5" ht="27.75" customHeight="1" x14ac:dyDescent="0.3">
      <c r="A355" s="31"/>
      <c r="B355" s="99" t="s">
        <v>114</v>
      </c>
      <c r="C355" s="9" t="s">
        <v>526</v>
      </c>
      <c r="D355" s="85" t="s">
        <v>113</v>
      </c>
      <c r="E355" s="65">
        <f>Ведомственная!I635</f>
        <v>690.1</v>
      </c>
    </row>
    <row r="356" spans="1:5" ht="27.75" customHeight="1" x14ac:dyDescent="0.3">
      <c r="A356" s="31"/>
      <c r="B356" s="99" t="s">
        <v>620</v>
      </c>
      <c r="C356" s="12" t="s">
        <v>621</v>
      </c>
      <c r="D356" s="85"/>
      <c r="E356" s="65">
        <f>E357</f>
        <v>4711.7</v>
      </c>
    </row>
    <row r="357" spans="1:5" ht="27.75" customHeight="1" x14ac:dyDescent="0.3">
      <c r="A357" s="31"/>
      <c r="B357" s="99" t="s">
        <v>675</v>
      </c>
      <c r="C357" s="12" t="s">
        <v>622</v>
      </c>
      <c r="D357" s="85"/>
      <c r="E357" s="65">
        <f>E358</f>
        <v>4711.7</v>
      </c>
    </row>
    <row r="358" spans="1:5" ht="27.75" customHeight="1" x14ac:dyDescent="0.3">
      <c r="A358" s="31"/>
      <c r="B358" s="79" t="s">
        <v>117</v>
      </c>
      <c r="C358" s="12" t="s">
        <v>622</v>
      </c>
      <c r="D358" s="85" t="s">
        <v>113</v>
      </c>
      <c r="E358" s="65">
        <f>Ведомственная!I638</f>
        <v>4711.7</v>
      </c>
    </row>
    <row r="359" spans="1:5" ht="37.5" x14ac:dyDescent="0.3">
      <c r="A359" s="31"/>
      <c r="B359" s="79" t="s">
        <v>729</v>
      </c>
      <c r="C359" s="12" t="s">
        <v>728</v>
      </c>
      <c r="D359" s="85"/>
      <c r="E359" s="65">
        <f>E360</f>
        <v>0.1</v>
      </c>
    </row>
    <row r="360" spans="1:5" ht="27.75" customHeight="1" x14ac:dyDescent="0.3">
      <c r="A360" s="31"/>
      <c r="B360" s="79" t="s">
        <v>117</v>
      </c>
      <c r="C360" s="12" t="s">
        <v>728</v>
      </c>
      <c r="D360" s="85" t="s">
        <v>113</v>
      </c>
      <c r="E360" s="65">
        <f>Ведомственная!I640</f>
        <v>0.1</v>
      </c>
    </row>
    <row r="361" spans="1:5" ht="61.5" customHeight="1" x14ac:dyDescent="0.3">
      <c r="A361" s="31"/>
      <c r="B361" s="101" t="s">
        <v>136</v>
      </c>
      <c r="C361" s="9" t="s">
        <v>645</v>
      </c>
      <c r="D361" s="2"/>
      <c r="E361" s="65">
        <f>E362</f>
        <v>123342</v>
      </c>
    </row>
    <row r="362" spans="1:5" ht="46.5" customHeight="1" x14ac:dyDescent="0.3">
      <c r="A362" s="31"/>
      <c r="B362" s="101" t="s">
        <v>99</v>
      </c>
      <c r="C362" s="9" t="s">
        <v>646</v>
      </c>
      <c r="D362" s="2"/>
      <c r="E362" s="65">
        <f>E363+E364+E365+E366</f>
        <v>123342</v>
      </c>
    </row>
    <row r="363" spans="1:5" ht="46.5" customHeight="1" x14ac:dyDescent="0.3">
      <c r="A363" s="31"/>
      <c r="B363" s="102" t="s">
        <v>89</v>
      </c>
      <c r="C363" s="9" t="s">
        <v>646</v>
      </c>
      <c r="D363" s="33" t="s">
        <v>87</v>
      </c>
      <c r="E363" s="65">
        <f>Ведомственная!I667</f>
        <v>4489.3</v>
      </c>
    </row>
    <row r="364" spans="1:5" ht="69.75" customHeight="1" x14ac:dyDescent="0.3">
      <c r="A364" s="31"/>
      <c r="B364" s="99" t="s">
        <v>107</v>
      </c>
      <c r="C364" s="9" t="s">
        <v>646</v>
      </c>
      <c r="D364" s="2" t="s">
        <v>85</v>
      </c>
      <c r="E364" s="65">
        <f>Ведомственная!I668</f>
        <v>765.2</v>
      </c>
    </row>
    <row r="365" spans="1:5" ht="33" customHeight="1" x14ac:dyDescent="0.3">
      <c r="A365" s="31"/>
      <c r="B365" s="79" t="s">
        <v>114</v>
      </c>
      <c r="C365" s="9" t="s">
        <v>646</v>
      </c>
      <c r="D365" s="2" t="s">
        <v>113</v>
      </c>
      <c r="E365" s="65">
        <f>Ведомственная!I662+Ведомственная!I643</f>
        <v>118080.6</v>
      </c>
    </row>
    <row r="366" spans="1:5" ht="39" customHeight="1" x14ac:dyDescent="0.3">
      <c r="A366" s="31"/>
      <c r="B366" s="99" t="s">
        <v>168</v>
      </c>
      <c r="C366" s="9" t="s">
        <v>646</v>
      </c>
      <c r="D366" s="2" t="s">
        <v>86</v>
      </c>
      <c r="E366" s="65">
        <f>Ведомственная!I669</f>
        <v>6.9</v>
      </c>
    </row>
    <row r="367" spans="1:5" ht="54.75" customHeight="1" x14ac:dyDescent="0.3">
      <c r="A367" s="31"/>
      <c r="B367" s="101" t="s">
        <v>371</v>
      </c>
      <c r="C367" s="426" t="s">
        <v>269</v>
      </c>
      <c r="D367" s="2"/>
      <c r="E367" s="65">
        <f>E368</f>
        <v>3689.4999999999995</v>
      </c>
    </row>
    <row r="368" spans="1:5" ht="43.5" customHeight="1" x14ac:dyDescent="0.3">
      <c r="A368" s="31"/>
      <c r="B368" s="101" t="s">
        <v>95</v>
      </c>
      <c r="C368" s="426" t="s">
        <v>647</v>
      </c>
      <c r="D368" s="29"/>
      <c r="E368" s="65">
        <f>E369+E370+E371</f>
        <v>3689.4999999999995</v>
      </c>
    </row>
    <row r="369" spans="1:5" ht="53.25" customHeight="1" x14ac:dyDescent="0.3">
      <c r="A369" s="31"/>
      <c r="B369" s="102" t="s">
        <v>468</v>
      </c>
      <c r="C369" s="426" t="s">
        <v>647</v>
      </c>
      <c r="D369" s="29" t="s">
        <v>84</v>
      </c>
      <c r="E369" s="65">
        <f>Ведомственная!I672</f>
        <v>3470.2302999999997</v>
      </c>
    </row>
    <row r="370" spans="1:5" ht="61.5" customHeight="1" x14ac:dyDescent="0.3">
      <c r="A370" s="31"/>
      <c r="B370" s="99" t="s">
        <v>107</v>
      </c>
      <c r="C370" s="426" t="s">
        <v>647</v>
      </c>
      <c r="D370" s="97" t="s">
        <v>85</v>
      </c>
      <c r="E370" s="65">
        <f>Ведомственная!I673</f>
        <v>218.2697</v>
      </c>
    </row>
    <row r="371" spans="1:5" ht="39" customHeight="1" x14ac:dyDescent="0.3">
      <c r="A371" s="31"/>
      <c r="B371" s="99" t="s">
        <v>168</v>
      </c>
      <c r="C371" s="426" t="s">
        <v>647</v>
      </c>
      <c r="D371" s="2" t="s">
        <v>86</v>
      </c>
      <c r="E371" s="65">
        <f>Ведомственная!I674</f>
        <v>1</v>
      </c>
    </row>
    <row r="372" spans="1:5" ht="62.25" customHeight="1" x14ac:dyDescent="0.3">
      <c r="A372" s="37" t="s">
        <v>163</v>
      </c>
      <c r="B372" s="211" t="s">
        <v>574</v>
      </c>
      <c r="C372" s="212" t="s">
        <v>453</v>
      </c>
      <c r="D372" s="2"/>
      <c r="E372" s="368">
        <f>E373</f>
        <v>1895</v>
      </c>
    </row>
    <row r="373" spans="1:5" ht="39" customHeight="1" x14ac:dyDescent="0.3">
      <c r="A373" s="31"/>
      <c r="B373" s="99" t="s">
        <v>630</v>
      </c>
      <c r="C373" s="426" t="s">
        <v>656</v>
      </c>
      <c r="D373" s="2"/>
      <c r="E373" s="65">
        <f>E374</f>
        <v>1895</v>
      </c>
    </row>
    <row r="374" spans="1:5" ht="47.25" customHeight="1" x14ac:dyDescent="0.3">
      <c r="A374" s="31"/>
      <c r="B374" s="99" t="s">
        <v>454</v>
      </c>
      <c r="C374" s="426" t="s">
        <v>657</v>
      </c>
      <c r="D374" s="2"/>
      <c r="E374" s="65">
        <f>E375</f>
        <v>1895</v>
      </c>
    </row>
    <row r="375" spans="1:5" ht="46.5" customHeight="1" x14ac:dyDescent="0.3">
      <c r="A375" s="31"/>
      <c r="B375" s="99" t="s">
        <v>321</v>
      </c>
      <c r="C375" s="426" t="s">
        <v>657</v>
      </c>
      <c r="D375" s="2" t="s">
        <v>320</v>
      </c>
      <c r="E375" s="65">
        <f>Ведомственная!I290</f>
        <v>1895</v>
      </c>
    </row>
    <row r="376" spans="1:5" ht="75.75" customHeight="1" x14ac:dyDescent="0.3">
      <c r="A376" s="218" t="s">
        <v>164</v>
      </c>
      <c r="B376" s="330" t="s">
        <v>573</v>
      </c>
      <c r="C376" s="212" t="s">
        <v>235</v>
      </c>
      <c r="D376" s="206"/>
      <c r="E376" s="207">
        <f>E377+E394+E398</f>
        <v>114010.70000000001</v>
      </c>
    </row>
    <row r="377" spans="1:5" ht="48" customHeight="1" x14ac:dyDescent="0.3">
      <c r="A377" s="37"/>
      <c r="B377" s="186" t="s">
        <v>106</v>
      </c>
      <c r="C377" s="53" t="s">
        <v>242</v>
      </c>
      <c r="D377" s="86"/>
      <c r="E377" s="65">
        <f>E378+E380+E382+E384+E386+E388+E391</f>
        <v>105668.90000000001</v>
      </c>
    </row>
    <row r="378" spans="1:5" ht="173.25" customHeight="1" x14ac:dyDescent="0.3">
      <c r="A378" s="37"/>
      <c r="B378" s="160" t="s">
        <v>389</v>
      </c>
      <c r="C378" s="53" t="s">
        <v>247</v>
      </c>
      <c r="D378" s="86"/>
      <c r="E378" s="65">
        <f>E379</f>
        <v>15.600000000000001</v>
      </c>
    </row>
    <row r="379" spans="1:5" ht="36.75" customHeight="1" x14ac:dyDescent="0.3">
      <c r="A379" s="37"/>
      <c r="B379" s="183" t="s">
        <v>167</v>
      </c>
      <c r="C379" s="53" t="s">
        <v>247</v>
      </c>
      <c r="D379" s="436">
        <v>360</v>
      </c>
      <c r="E379" s="65">
        <f>Ведомственная!I734</f>
        <v>15.600000000000001</v>
      </c>
    </row>
    <row r="380" spans="1:5" ht="132" customHeight="1" x14ac:dyDescent="0.3">
      <c r="A380" s="37"/>
      <c r="B380" s="150" t="s">
        <v>390</v>
      </c>
      <c r="C380" s="53" t="s">
        <v>243</v>
      </c>
      <c r="D380" s="29"/>
      <c r="E380" s="65">
        <f>E381</f>
        <v>54850.8</v>
      </c>
    </row>
    <row r="381" spans="1:5" ht="36.75" customHeight="1" x14ac:dyDescent="0.3">
      <c r="A381" s="37"/>
      <c r="B381" s="391" t="s">
        <v>321</v>
      </c>
      <c r="C381" s="53" t="s">
        <v>243</v>
      </c>
      <c r="D381" s="29" t="s">
        <v>320</v>
      </c>
      <c r="E381" s="65">
        <f>Ведомственная!I736</f>
        <v>54850.8</v>
      </c>
    </row>
    <row r="382" spans="1:5" ht="99.75" customHeight="1" x14ac:dyDescent="0.3">
      <c r="A382" s="37"/>
      <c r="B382" s="308" t="s">
        <v>391</v>
      </c>
      <c r="C382" s="53" t="s">
        <v>244</v>
      </c>
      <c r="D382" s="29"/>
      <c r="E382" s="65">
        <f>E383</f>
        <v>38163.199999999997</v>
      </c>
    </row>
    <row r="383" spans="1:5" ht="51.75" customHeight="1" x14ac:dyDescent="0.3">
      <c r="A383" s="37"/>
      <c r="B383" s="389" t="s">
        <v>321</v>
      </c>
      <c r="C383" s="53" t="s">
        <v>244</v>
      </c>
      <c r="D383" s="29" t="s">
        <v>320</v>
      </c>
      <c r="E383" s="65">
        <f>Ведомственная!I738</f>
        <v>38163.199999999997</v>
      </c>
    </row>
    <row r="384" spans="1:5" ht="103.5" customHeight="1" x14ac:dyDescent="0.3">
      <c r="A384" s="37"/>
      <c r="B384" s="302" t="s">
        <v>376</v>
      </c>
      <c r="C384" s="53" t="s">
        <v>245</v>
      </c>
      <c r="D384" s="29"/>
      <c r="E384" s="65">
        <f>E385</f>
        <v>1269.3</v>
      </c>
    </row>
    <row r="385" spans="1:5" ht="49.5" customHeight="1" x14ac:dyDescent="0.3">
      <c r="A385" s="37"/>
      <c r="B385" s="391" t="s">
        <v>321</v>
      </c>
      <c r="C385" s="53" t="s">
        <v>245</v>
      </c>
      <c r="D385" s="29" t="s">
        <v>320</v>
      </c>
      <c r="E385" s="65">
        <f>Ведомственная!I740</f>
        <v>1269.3</v>
      </c>
    </row>
    <row r="386" spans="1:5" ht="120" customHeight="1" x14ac:dyDescent="0.3">
      <c r="A386" s="37"/>
      <c r="B386" s="302" t="s">
        <v>379</v>
      </c>
      <c r="C386" s="53" t="s">
        <v>246</v>
      </c>
      <c r="D386" s="29"/>
      <c r="E386" s="65">
        <f>E387</f>
        <v>1556.8999999999999</v>
      </c>
    </row>
    <row r="387" spans="1:5" ht="51" customHeight="1" x14ac:dyDescent="0.3">
      <c r="A387" s="37"/>
      <c r="B387" s="391" t="s">
        <v>321</v>
      </c>
      <c r="C387" s="53" t="s">
        <v>246</v>
      </c>
      <c r="D387" s="29" t="s">
        <v>320</v>
      </c>
      <c r="E387" s="65">
        <f>Ведомственная!I742</f>
        <v>1556.8999999999999</v>
      </c>
    </row>
    <row r="388" spans="1:5" ht="77.25" customHeight="1" x14ac:dyDescent="0.3">
      <c r="A388" s="37"/>
      <c r="B388" s="304" t="s">
        <v>377</v>
      </c>
      <c r="C388" s="53" t="s">
        <v>248</v>
      </c>
      <c r="D388" s="29"/>
      <c r="E388" s="65">
        <f>E389+E390</f>
        <v>8828.6</v>
      </c>
    </row>
    <row r="389" spans="1:5" ht="48" customHeight="1" x14ac:dyDescent="0.3">
      <c r="A389" s="37"/>
      <c r="B389" s="182" t="s">
        <v>468</v>
      </c>
      <c r="C389" s="53" t="s">
        <v>248</v>
      </c>
      <c r="D389" s="29" t="s">
        <v>84</v>
      </c>
      <c r="E389" s="65">
        <f>Ведомственная!I752</f>
        <v>7957.6</v>
      </c>
    </row>
    <row r="390" spans="1:5" ht="60" customHeight="1" x14ac:dyDescent="0.3">
      <c r="A390" s="37"/>
      <c r="B390" s="185" t="s">
        <v>107</v>
      </c>
      <c r="C390" s="53" t="s">
        <v>248</v>
      </c>
      <c r="D390" s="29" t="s">
        <v>85</v>
      </c>
      <c r="E390" s="65">
        <f>Ведомственная!I753</f>
        <v>871</v>
      </c>
    </row>
    <row r="391" spans="1:5" ht="252" customHeight="1" x14ac:dyDescent="0.3">
      <c r="A391" s="37"/>
      <c r="B391" s="161" t="s">
        <v>378</v>
      </c>
      <c r="C391" s="53" t="s">
        <v>249</v>
      </c>
      <c r="D391" s="29"/>
      <c r="E391" s="65">
        <f>E392+E393</f>
        <v>984.5</v>
      </c>
    </row>
    <row r="392" spans="1:5" ht="48" customHeight="1" x14ac:dyDescent="0.3">
      <c r="A392" s="37"/>
      <c r="B392" s="182" t="s">
        <v>468</v>
      </c>
      <c r="C392" s="53" t="s">
        <v>249</v>
      </c>
      <c r="D392" s="29" t="s">
        <v>84</v>
      </c>
      <c r="E392" s="65">
        <f>Ведомственная!I755</f>
        <v>822.5</v>
      </c>
    </row>
    <row r="393" spans="1:5" ht="48" customHeight="1" x14ac:dyDescent="0.3">
      <c r="A393" s="37"/>
      <c r="B393" s="185" t="s">
        <v>107</v>
      </c>
      <c r="C393" s="53" t="s">
        <v>249</v>
      </c>
      <c r="D393" s="29" t="s">
        <v>85</v>
      </c>
      <c r="E393" s="65">
        <f>Ведомственная!I756</f>
        <v>162</v>
      </c>
    </row>
    <row r="394" spans="1:5" ht="87.75" customHeight="1" x14ac:dyDescent="0.3">
      <c r="A394" s="37"/>
      <c r="B394" s="264" t="s">
        <v>667</v>
      </c>
      <c r="C394" s="9" t="s">
        <v>648</v>
      </c>
      <c r="D394" s="2"/>
      <c r="E394" s="65">
        <f>E395</f>
        <v>240</v>
      </c>
    </row>
    <row r="395" spans="1:5" ht="48" customHeight="1" x14ac:dyDescent="0.3">
      <c r="A395" s="37"/>
      <c r="B395" s="184" t="s">
        <v>152</v>
      </c>
      <c r="C395" s="75" t="s">
        <v>649</v>
      </c>
      <c r="D395" s="2"/>
      <c r="E395" s="65">
        <f>E396+E397</f>
        <v>240</v>
      </c>
    </row>
    <row r="396" spans="1:5" ht="36.75" customHeight="1" x14ac:dyDescent="0.3">
      <c r="A396" s="37"/>
      <c r="B396" s="245" t="s">
        <v>305</v>
      </c>
      <c r="C396" s="75" t="s">
        <v>649</v>
      </c>
      <c r="D396" s="2" t="s">
        <v>304</v>
      </c>
      <c r="E396" s="65">
        <f>Ведомственная!I625+Ведомственная!I475</f>
        <v>236</v>
      </c>
    </row>
    <row r="397" spans="1:5" ht="75" x14ac:dyDescent="0.3">
      <c r="A397" s="37"/>
      <c r="B397" s="528" t="s">
        <v>504</v>
      </c>
      <c r="C397" s="75" t="s">
        <v>649</v>
      </c>
      <c r="D397" s="2" t="s">
        <v>91</v>
      </c>
      <c r="E397" s="65">
        <f>Ведомственная!I318</f>
        <v>4</v>
      </c>
    </row>
    <row r="398" spans="1:5" ht="75.75" customHeight="1" x14ac:dyDescent="0.3">
      <c r="A398" s="37"/>
      <c r="B398" s="229" t="s">
        <v>284</v>
      </c>
      <c r="C398" s="9" t="s">
        <v>254</v>
      </c>
      <c r="D398" s="9"/>
      <c r="E398" s="65">
        <f>E399</f>
        <v>8101.8</v>
      </c>
    </row>
    <row r="399" spans="1:5" ht="63" customHeight="1" x14ac:dyDescent="0.3">
      <c r="A399" s="37"/>
      <c r="B399" s="229" t="s">
        <v>285</v>
      </c>
      <c r="C399" s="75" t="s">
        <v>650</v>
      </c>
      <c r="D399" s="9"/>
      <c r="E399" s="65">
        <f>E400</f>
        <v>8101.8</v>
      </c>
    </row>
    <row r="400" spans="1:5" ht="48.75" customHeight="1" x14ac:dyDescent="0.3">
      <c r="A400" s="37"/>
      <c r="B400" s="182" t="s">
        <v>116</v>
      </c>
      <c r="C400" s="75" t="s">
        <v>650</v>
      </c>
      <c r="D400" s="2" t="s">
        <v>115</v>
      </c>
      <c r="E400" s="65">
        <f>Ведомственная!I285+Ведомственная!I294</f>
        <v>8101.8</v>
      </c>
    </row>
    <row r="401" spans="1:13" ht="103.5" customHeight="1" x14ac:dyDescent="0.3">
      <c r="A401" s="218" t="s">
        <v>165</v>
      </c>
      <c r="B401" s="331" t="s">
        <v>576</v>
      </c>
      <c r="C401" s="217" t="s">
        <v>255</v>
      </c>
      <c r="D401" s="217"/>
      <c r="E401" s="207">
        <f>E403</f>
        <v>15667.5</v>
      </c>
    </row>
    <row r="402" spans="1:13" ht="48" customHeight="1" x14ac:dyDescent="0.3">
      <c r="A402" s="218"/>
      <c r="B402" s="123" t="s">
        <v>367</v>
      </c>
      <c r="C402" s="194" t="s">
        <v>365</v>
      </c>
      <c r="D402" s="194"/>
      <c r="E402" s="199">
        <f>E403</f>
        <v>15667.5</v>
      </c>
      <c r="F402" s="86"/>
      <c r="G402" s="86"/>
      <c r="H402" s="86"/>
      <c r="I402" s="86"/>
      <c r="J402" s="86"/>
      <c r="K402" s="86"/>
      <c r="L402" s="86"/>
      <c r="M402" s="86"/>
    </row>
    <row r="403" spans="1:13" ht="45.75" customHeight="1" x14ac:dyDescent="0.3">
      <c r="A403" s="221"/>
      <c r="B403" s="201" t="s">
        <v>135</v>
      </c>
      <c r="C403" s="194" t="s">
        <v>366</v>
      </c>
      <c r="D403" s="194"/>
      <c r="E403" s="199">
        <f>E404</f>
        <v>15667.5</v>
      </c>
    </row>
    <row r="404" spans="1:13" ht="76.5" customHeight="1" x14ac:dyDescent="0.3">
      <c r="A404" s="221"/>
      <c r="B404" s="201" t="s">
        <v>503</v>
      </c>
      <c r="C404" s="194" t="s">
        <v>366</v>
      </c>
      <c r="D404" s="78" t="s">
        <v>88</v>
      </c>
      <c r="E404" s="199">
        <f>Ведомственная!I322</f>
        <v>15667.5</v>
      </c>
    </row>
    <row r="405" spans="1:13" ht="78.75" customHeight="1" x14ac:dyDescent="0.3">
      <c r="A405" s="218" t="s">
        <v>166</v>
      </c>
      <c r="B405" s="216" t="s">
        <v>577</v>
      </c>
      <c r="C405" s="212" t="s">
        <v>253</v>
      </c>
      <c r="D405" s="210"/>
      <c r="E405" s="207">
        <f>E406+E411+E415+E409+E417+E419</f>
        <v>98815.500000000015</v>
      </c>
    </row>
    <row r="406" spans="1:13" ht="48.75" customHeight="1" x14ac:dyDescent="0.3">
      <c r="A406" s="37"/>
      <c r="B406" s="183" t="s">
        <v>95</v>
      </c>
      <c r="C406" s="428" t="s">
        <v>651</v>
      </c>
      <c r="D406" s="32"/>
      <c r="E406" s="65">
        <f>E407+E408</f>
        <v>2120.7000000000003</v>
      </c>
    </row>
    <row r="407" spans="1:13" ht="42" customHeight="1" x14ac:dyDescent="0.3">
      <c r="A407" s="37"/>
      <c r="B407" s="182" t="s">
        <v>468</v>
      </c>
      <c r="C407" s="428" t="s">
        <v>651</v>
      </c>
      <c r="D407" s="32" t="s">
        <v>84</v>
      </c>
      <c r="E407" s="65">
        <f>Ведомственная!I698</f>
        <v>1934.4</v>
      </c>
    </row>
    <row r="408" spans="1:13" ht="50.25" customHeight="1" x14ac:dyDescent="0.3">
      <c r="A408" s="37"/>
      <c r="B408" s="185" t="s">
        <v>107</v>
      </c>
      <c r="C408" s="428" t="s">
        <v>651</v>
      </c>
      <c r="D408" s="32" t="s">
        <v>85</v>
      </c>
      <c r="E408" s="65">
        <f>Ведомственная!I699</f>
        <v>186.3</v>
      </c>
    </row>
    <row r="409" spans="1:13" ht="50.25" customHeight="1" x14ac:dyDescent="0.3">
      <c r="A409" s="37"/>
      <c r="B409" s="184" t="s">
        <v>99</v>
      </c>
      <c r="C409" s="9" t="s">
        <v>654</v>
      </c>
      <c r="D409" s="8"/>
      <c r="E409" s="65">
        <f>E410</f>
        <v>85040.5</v>
      </c>
    </row>
    <row r="410" spans="1:13" ht="50.25" customHeight="1" x14ac:dyDescent="0.3">
      <c r="A410" s="37"/>
      <c r="B410" s="15" t="s">
        <v>114</v>
      </c>
      <c r="C410" s="9" t="s">
        <v>654</v>
      </c>
      <c r="D410" s="8" t="s">
        <v>113</v>
      </c>
      <c r="E410" s="65">
        <f>Ведомственная!I681</f>
        <v>85040.5</v>
      </c>
    </row>
    <row r="411" spans="1:13" ht="36.75" customHeight="1" x14ac:dyDescent="0.3">
      <c r="A411" s="37"/>
      <c r="B411" s="13" t="s">
        <v>135</v>
      </c>
      <c r="C411" s="194" t="s">
        <v>652</v>
      </c>
      <c r="D411" s="29"/>
      <c r="E411" s="65">
        <f>E413+E414+E412</f>
        <v>6137.4</v>
      </c>
    </row>
    <row r="412" spans="1:13" ht="49.5" customHeight="1" x14ac:dyDescent="0.3">
      <c r="A412" s="37"/>
      <c r="B412" s="242" t="s">
        <v>468</v>
      </c>
      <c r="C412" s="194" t="s">
        <v>652</v>
      </c>
      <c r="D412" s="29" t="s">
        <v>84</v>
      </c>
      <c r="E412" s="65">
        <f>Ведомственная!I693</f>
        <v>1338</v>
      </c>
    </row>
    <row r="413" spans="1:13" ht="53.25" customHeight="1" x14ac:dyDescent="0.3">
      <c r="A413" s="37"/>
      <c r="B413" s="185" t="s">
        <v>107</v>
      </c>
      <c r="C413" s="194" t="s">
        <v>652</v>
      </c>
      <c r="D413" s="29" t="s">
        <v>85</v>
      </c>
      <c r="E413" s="65">
        <f>Ведомственная!I694</f>
        <v>2399.3999999999996</v>
      </c>
    </row>
    <row r="414" spans="1:13" ht="42" customHeight="1" x14ac:dyDescent="0.3">
      <c r="A414" s="37"/>
      <c r="B414" s="114" t="s">
        <v>114</v>
      </c>
      <c r="C414" s="194" t="s">
        <v>652</v>
      </c>
      <c r="D414" s="113" t="s">
        <v>113</v>
      </c>
      <c r="E414" s="65">
        <f>Ведомственная!I572+Ведомственная!I683</f>
        <v>2400</v>
      </c>
    </row>
    <row r="415" spans="1:13" ht="187.5" x14ac:dyDescent="0.3">
      <c r="A415" s="37"/>
      <c r="B415" s="420" t="s">
        <v>477</v>
      </c>
      <c r="C415" s="9" t="s">
        <v>653</v>
      </c>
      <c r="D415" s="7"/>
      <c r="E415" s="65">
        <f>E416</f>
        <v>312.5</v>
      </c>
    </row>
    <row r="416" spans="1:13" ht="33.75" customHeight="1" x14ac:dyDescent="0.3">
      <c r="A416" s="37"/>
      <c r="B416" s="13" t="s">
        <v>114</v>
      </c>
      <c r="C416" s="9" t="s">
        <v>653</v>
      </c>
      <c r="D416" s="75" t="s">
        <v>113</v>
      </c>
      <c r="E416" s="65">
        <f>Ведомственная!I685</f>
        <v>312.5</v>
      </c>
    </row>
    <row r="417" spans="1:13" ht="56.25" x14ac:dyDescent="0.3">
      <c r="A417" s="37"/>
      <c r="B417" s="407" t="s">
        <v>517</v>
      </c>
      <c r="C417" s="9" t="s">
        <v>655</v>
      </c>
      <c r="D417" s="8"/>
      <c r="E417" s="65">
        <f>E418</f>
        <v>1272.0999999999999</v>
      </c>
    </row>
    <row r="418" spans="1:13" ht="23.25" customHeight="1" x14ac:dyDescent="0.3">
      <c r="A418" s="37"/>
      <c r="B418" s="15" t="s">
        <v>114</v>
      </c>
      <c r="C418" s="9" t="s">
        <v>655</v>
      </c>
      <c r="D418" s="8" t="s">
        <v>113</v>
      </c>
      <c r="E418" s="65">
        <f>Ведомственная!I687</f>
        <v>1272.0999999999999</v>
      </c>
    </row>
    <row r="419" spans="1:13" ht="56.25" x14ac:dyDescent="0.3">
      <c r="A419" s="37"/>
      <c r="B419" s="15" t="s">
        <v>727</v>
      </c>
      <c r="C419" s="9" t="s">
        <v>726</v>
      </c>
      <c r="D419" s="8"/>
      <c r="E419" s="65">
        <f>E420</f>
        <v>3932.3</v>
      </c>
    </row>
    <row r="420" spans="1:13" ht="23.25" customHeight="1" x14ac:dyDescent="0.3">
      <c r="A420" s="37"/>
      <c r="B420" s="15" t="s">
        <v>114</v>
      </c>
      <c r="C420" s="9" t="s">
        <v>726</v>
      </c>
      <c r="D420" s="8" t="s">
        <v>113</v>
      </c>
      <c r="E420" s="65">
        <f>Ведомственная!I689</f>
        <v>3932.3</v>
      </c>
    </row>
    <row r="421" spans="1:13" ht="79.5" customHeight="1" x14ac:dyDescent="0.3">
      <c r="A421" s="218" t="s">
        <v>170</v>
      </c>
      <c r="B421" s="216" t="s">
        <v>549</v>
      </c>
      <c r="C421" s="212" t="s">
        <v>204</v>
      </c>
      <c r="D421" s="78"/>
      <c r="E421" s="342">
        <f>E423</f>
        <v>10.8</v>
      </c>
      <c r="F421" s="9" t="s">
        <v>204</v>
      </c>
      <c r="G421" s="8"/>
    </row>
    <row r="422" spans="1:13" ht="24" customHeight="1" x14ac:dyDescent="0.3">
      <c r="A422" s="218"/>
      <c r="B422" s="128" t="s">
        <v>369</v>
      </c>
      <c r="C422" s="75" t="s">
        <v>368</v>
      </c>
      <c r="D422" s="78"/>
      <c r="E422" s="260">
        <f>E423</f>
        <v>10.8</v>
      </c>
      <c r="F422" s="9"/>
      <c r="G422" s="8"/>
      <c r="H422" s="86"/>
      <c r="I422" s="86"/>
      <c r="J422" s="86"/>
      <c r="K422" s="86"/>
      <c r="L422" s="86"/>
      <c r="M422" s="86"/>
    </row>
    <row r="423" spans="1:13" ht="55.5" customHeight="1" x14ac:dyDescent="0.3">
      <c r="A423" s="221"/>
      <c r="B423" s="322" t="s">
        <v>171</v>
      </c>
      <c r="C423" s="194" t="s">
        <v>370</v>
      </c>
      <c r="D423" s="113"/>
      <c r="E423" s="260">
        <f>E424</f>
        <v>10.8</v>
      </c>
      <c r="F423" s="29" t="s">
        <v>205</v>
      </c>
      <c r="G423" s="29"/>
    </row>
    <row r="424" spans="1:13" ht="54.75" customHeight="1" x14ac:dyDescent="0.3">
      <c r="A424" s="221"/>
      <c r="B424" s="114" t="s">
        <v>107</v>
      </c>
      <c r="C424" s="194" t="s">
        <v>370</v>
      </c>
      <c r="D424" s="113" t="s">
        <v>85</v>
      </c>
      <c r="E424" s="260">
        <f>Ведомственная!I119</f>
        <v>10.8</v>
      </c>
      <c r="F424" s="29" t="s">
        <v>205</v>
      </c>
      <c r="G424" s="29" t="s">
        <v>85</v>
      </c>
    </row>
    <row r="425" spans="1:13" ht="87" customHeight="1" x14ac:dyDescent="0.3">
      <c r="A425" s="218" t="s">
        <v>275</v>
      </c>
      <c r="B425" s="42" t="s">
        <v>597</v>
      </c>
      <c r="C425" s="433" t="s">
        <v>598</v>
      </c>
      <c r="D425" s="113"/>
      <c r="E425" s="260">
        <f>E426</f>
        <v>10.5</v>
      </c>
      <c r="F425" s="29"/>
      <c r="G425" s="29"/>
    </row>
    <row r="426" spans="1:13" ht="54.75" customHeight="1" x14ac:dyDescent="0.3">
      <c r="A426" s="221"/>
      <c r="B426" s="114" t="s">
        <v>599</v>
      </c>
      <c r="C426" s="194" t="s">
        <v>600</v>
      </c>
      <c r="D426" s="113"/>
      <c r="E426" s="260">
        <f>E427</f>
        <v>10.5</v>
      </c>
      <c r="F426" s="29"/>
      <c r="G426" s="29"/>
    </row>
    <row r="427" spans="1:13" ht="54.75" customHeight="1" x14ac:dyDescent="0.3">
      <c r="A427" s="221"/>
      <c r="B427" s="114" t="s">
        <v>604</v>
      </c>
      <c r="C427" s="194" t="s">
        <v>601</v>
      </c>
      <c r="D427" s="113"/>
      <c r="E427" s="260">
        <f>E428</f>
        <v>10.5</v>
      </c>
      <c r="F427" s="29"/>
      <c r="G427" s="29"/>
    </row>
    <row r="428" spans="1:13" ht="54.75" customHeight="1" x14ac:dyDescent="0.3">
      <c r="A428" s="221"/>
      <c r="B428" s="114" t="s">
        <v>603</v>
      </c>
      <c r="C428" s="194" t="s">
        <v>602</v>
      </c>
      <c r="D428" s="113"/>
      <c r="E428" s="260">
        <f>E429</f>
        <v>10.5</v>
      </c>
      <c r="F428" s="29"/>
      <c r="G428" s="29"/>
    </row>
    <row r="429" spans="1:13" ht="54.75" customHeight="1" x14ac:dyDescent="0.3">
      <c r="A429" s="221"/>
      <c r="B429" s="332" t="s">
        <v>107</v>
      </c>
      <c r="C429" s="194" t="s">
        <v>602</v>
      </c>
      <c r="D429" s="113" t="s">
        <v>85</v>
      </c>
      <c r="E429" s="260">
        <f>Ведомственная!I274</f>
        <v>10.5</v>
      </c>
      <c r="F429" s="29"/>
      <c r="G429" s="29"/>
    </row>
    <row r="430" spans="1:13" ht="83.25" customHeight="1" x14ac:dyDescent="0.3">
      <c r="A430" s="220" t="s">
        <v>276</v>
      </c>
      <c r="B430" s="42" t="s">
        <v>568</v>
      </c>
      <c r="C430" s="433" t="s">
        <v>309</v>
      </c>
      <c r="D430" s="238"/>
      <c r="E430" s="207">
        <f>E432</f>
        <v>282.5</v>
      </c>
    </row>
    <row r="431" spans="1:13" ht="45" customHeight="1" x14ac:dyDescent="0.3">
      <c r="A431" s="220"/>
      <c r="B431" s="302" t="s">
        <v>374</v>
      </c>
      <c r="C431" s="53" t="s">
        <v>372</v>
      </c>
      <c r="D431" s="29"/>
      <c r="E431" s="199">
        <f>E432</f>
        <v>282.5</v>
      </c>
      <c r="F431" s="86"/>
      <c r="G431" s="86"/>
      <c r="H431" s="86"/>
      <c r="I431" s="86"/>
      <c r="J431" s="86"/>
      <c r="K431" s="86"/>
      <c r="L431" s="86"/>
      <c r="M431" s="86"/>
    </row>
    <row r="432" spans="1:13" ht="57.75" customHeight="1" x14ac:dyDescent="0.3">
      <c r="A432" s="224"/>
      <c r="B432" s="252" t="s">
        <v>148</v>
      </c>
      <c r="C432" s="53" t="s">
        <v>384</v>
      </c>
      <c r="D432" s="29"/>
      <c r="E432" s="199">
        <f>E433</f>
        <v>282.5</v>
      </c>
    </row>
    <row r="433" spans="1:15" ht="63.75" customHeight="1" x14ac:dyDescent="0.3">
      <c r="A433" s="224"/>
      <c r="B433" s="254" t="s">
        <v>107</v>
      </c>
      <c r="C433" s="53" t="s">
        <v>384</v>
      </c>
      <c r="D433" s="29" t="s">
        <v>85</v>
      </c>
      <c r="E433" s="199">
        <f>Ведомственная!I223</f>
        <v>282.5</v>
      </c>
    </row>
    <row r="434" spans="1:15" ht="63.75" customHeight="1" x14ac:dyDescent="0.3">
      <c r="A434" s="220" t="s">
        <v>277</v>
      </c>
      <c r="B434" s="452" t="s">
        <v>606</v>
      </c>
      <c r="C434" s="449" t="s">
        <v>605</v>
      </c>
      <c r="D434" s="136"/>
      <c r="E434" s="207">
        <f>E435</f>
        <v>14720.5</v>
      </c>
    </row>
    <row r="435" spans="1:15" ht="45.75" customHeight="1" x14ac:dyDescent="0.3">
      <c r="A435" s="224"/>
      <c r="B435" s="114" t="s">
        <v>610</v>
      </c>
      <c r="C435" s="8" t="s">
        <v>607</v>
      </c>
      <c r="D435" s="2"/>
      <c r="E435" s="199">
        <f>E436</f>
        <v>14720.5</v>
      </c>
    </row>
    <row r="436" spans="1:15" ht="71.25" customHeight="1" x14ac:dyDescent="0.3">
      <c r="A436" s="224"/>
      <c r="B436" s="114" t="s">
        <v>611</v>
      </c>
      <c r="C436" s="8" t="s">
        <v>608</v>
      </c>
      <c r="D436" s="2"/>
      <c r="E436" s="199">
        <f>E437+E439</f>
        <v>14720.5</v>
      </c>
    </row>
    <row r="437" spans="1:15" ht="48.75" customHeight="1" x14ac:dyDescent="0.3">
      <c r="A437" s="224"/>
      <c r="B437" s="114" t="s">
        <v>612</v>
      </c>
      <c r="C437" s="8" t="s">
        <v>609</v>
      </c>
      <c r="D437" s="2"/>
      <c r="E437" s="199">
        <f>E438</f>
        <v>10242.5</v>
      </c>
    </row>
    <row r="438" spans="1:15" ht="52.5" customHeight="1" x14ac:dyDescent="0.3">
      <c r="A438" s="224"/>
      <c r="B438" s="453" t="s">
        <v>107</v>
      </c>
      <c r="C438" s="8" t="s">
        <v>609</v>
      </c>
      <c r="D438" s="2" t="s">
        <v>85</v>
      </c>
      <c r="E438" s="199">
        <f>Ведомственная!I253</f>
        <v>10242.5</v>
      </c>
    </row>
    <row r="439" spans="1:15" ht="67.5" customHeight="1" x14ac:dyDescent="0.3">
      <c r="A439" s="224"/>
      <c r="B439" s="511" t="s">
        <v>710</v>
      </c>
      <c r="C439" s="512" t="s">
        <v>711</v>
      </c>
      <c r="D439" s="2"/>
      <c r="E439" s="199">
        <f>E440+E441</f>
        <v>4478</v>
      </c>
    </row>
    <row r="440" spans="1:15" ht="144.75" customHeight="1" x14ac:dyDescent="0.3">
      <c r="A440" s="224"/>
      <c r="B440" s="511" t="s">
        <v>713</v>
      </c>
      <c r="C440" s="512" t="s">
        <v>711</v>
      </c>
      <c r="D440" s="2" t="s">
        <v>712</v>
      </c>
      <c r="E440" s="199">
        <f>Ведомственная!I255</f>
        <v>0</v>
      </c>
    </row>
    <row r="441" spans="1:15" ht="75" x14ac:dyDescent="0.3">
      <c r="A441" s="224"/>
      <c r="B441" s="516" t="s">
        <v>504</v>
      </c>
      <c r="C441" s="512" t="s">
        <v>711</v>
      </c>
      <c r="D441" s="2" t="s">
        <v>91</v>
      </c>
      <c r="E441" s="199">
        <f>Ведомственная!I256</f>
        <v>4478</v>
      </c>
    </row>
    <row r="442" spans="1:15" ht="65.25" customHeight="1" x14ac:dyDescent="0.3">
      <c r="A442" s="220" t="s">
        <v>278</v>
      </c>
      <c r="B442" s="219" t="s">
        <v>102</v>
      </c>
      <c r="C442" s="217" t="s">
        <v>177</v>
      </c>
      <c r="D442" s="75"/>
      <c r="E442" s="207">
        <f>E443+E446</f>
        <v>5417.3</v>
      </c>
      <c r="O442" s="425"/>
    </row>
    <row r="443" spans="1:15" ht="48" customHeight="1" x14ac:dyDescent="0.3">
      <c r="A443" s="31"/>
      <c r="B443" s="102" t="s">
        <v>101</v>
      </c>
      <c r="C443" s="53" t="s">
        <v>178</v>
      </c>
      <c r="D443" s="9"/>
      <c r="E443" s="65">
        <f>E444</f>
        <v>2657.9</v>
      </c>
    </row>
    <row r="444" spans="1:15" ht="45" customHeight="1" x14ac:dyDescent="0.3">
      <c r="A444" s="31"/>
      <c r="B444" s="102" t="s">
        <v>95</v>
      </c>
      <c r="C444" s="53" t="s">
        <v>179</v>
      </c>
      <c r="D444" s="9"/>
      <c r="E444" s="65">
        <f>E445</f>
        <v>2657.9</v>
      </c>
    </row>
    <row r="445" spans="1:15" ht="42" customHeight="1" x14ac:dyDescent="0.3">
      <c r="A445" s="31"/>
      <c r="B445" s="102" t="s">
        <v>468</v>
      </c>
      <c r="C445" s="53" t="s">
        <v>179</v>
      </c>
      <c r="D445" s="9" t="s">
        <v>84</v>
      </c>
      <c r="E445" s="65">
        <f>Ведомственная!I32</f>
        <v>2657.9</v>
      </c>
    </row>
    <row r="446" spans="1:15" ht="41.25" customHeight="1" x14ac:dyDescent="0.3">
      <c r="A446" s="31"/>
      <c r="B446" s="102" t="s">
        <v>103</v>
      </c>
      <c r="C446" s="53" t="s">
        <v>180</v>
      </c>
      <c r="D446" s="9"/>
      <c r="E446" s="65">
        <f>E447</f>
        <v>2759.4</v>
      </c>
    </row>
    <row r="447" spans="1:15" ht="42" customHeight="1" x14ac:dyDescent="0.3">
      <c r="A447" s="31"/>
      <c r="B447" s="102" t="s">
        <v>95</v>
      </c>
      <c r="C447" s="53" t="s">
        <v>181</v>
      </c>
      <c r="D447" s="9"/>
      <c r="E447" s="65">
        <f>E448+E449</f>
        <v>2759.4</v>
      </c>
    </row>
    <row r="448" spans="1:15" ht="42" customHeight="1" x14ac:dyDescent="0.3">
      <c r="A448" s="31"/>
      <c r="B448" s="102" t="s">
        <v>468</v>
      </c>
      <c r="C448" s="53" t="s">
        <v>181</v>
      </c>
      <c r="D448" s="9" t="s">
        <v>84</v>
      </c>
      <c r="E448" s="65">
        <f>Ведомственная!I35</f>
        <v>2670.1</v>
      </c>
    </row>
    <row r="449" spans="1:13" ht="66" customHeight="1" x14ac:dyDescent="0.3">
      <c r="A449" s="31"/>
      <c r="B449" s="99" t="s">
        <v>107</v>
      </c>
      <c r="C449" s="53" t="s">
        <v>181</v>
      </c>
      <c r="D449" s="9" t="s">
        <v>85</v>
      </c>
      <c r="E449" s="65">
        <f>Ведомственная!I36</f>
        <v>89.3</v>
      </c>
    </row>
    <row r="450" spans="1:13" ht="63.75" customHeight="1" x14ac:dyDescent="0.3">
      <c r="A450" s="218" t="s">
        <v>279</v>
      </c>
      <c r="B450" s="216" t="s">
        <v>93</v>
      </c>
      <c r="C450" s="427" t="s">
        <v>184</v>
      </c>
      <c r="D450" s="75"/>
      <c r="E450" s="207">
        <f>E451</f>
        <v>2772.2000000000003</v>
      </c>
    </row>
    <row r="451" spans="1:13" ht="42" customHeight="1" x14ac:dyDescent="0.3">
      <c r="A451" s="221"/>
      <c r="B451" s="201" t="s">
        <v>94</v>
      </c>
      <c r="C451" s="194" t="s">
        <v>183</v>
      </c>
      <c r="D451" s="75"/>
      <c r="E451" s="199">
        <f>E452</f>
        <v>2772.2000000000003</v>
      </c>
    </row>
    <row r="452" spans="1:13" ht="44.25" customHeight="1" x14ac:dyDescent="0.3">
      <c r="A452" s="218"/>
      <c r="B452" s="202" t="s">
        <v>95</v>
      </c>
      <c r="C452" s="194" t="s">
        <v>182</v>
      </c>
      <c r="D452" s="115"/>
      <c r="E452" s="199">
        <f>E453</f>
        <v>2772.2000000000003</v>
      </c>
    </row>
    <row r="453" spans="1:13" ht="45" customHeight="1" x14ac:dyDescent="0.3">
      <c r="A453" s="221"/>
      <c r="B453" s="202" t="s">
        <v>468</v>
      </c>
      <c r="C453" s="194" t="s">
        <v>182</v>
      </c>
      <c r="D453" s="115" t="s">
        <v>84</v>
      </c>
      <c r="E453" s="199">
        <f>Ведомственная!I43</f>
        <v>2772.2000000000003</v>
      </c>
    </row>
    <row r="454" spans="1:13" ht="42.75" customHeight="1" x14ac:dyDescent="0.3">
      <c r="A454" s="218" t="s">
        <v>280</v>
      </c>
      <c r="B454" s="211" t="s">
        <v>130</v>
      </c>
      <c r="C454" s="217" t="s">
        <v>288</v>
      </c>
      <c r="D454" s="75"/>
      <c r="E454" s="207">
        <f>E455</f>
        <v>4646.4999999999991</v>
      </c>
    </row>
    <row r="455" spans="1:13" ht="35.25" customHeight="1" x14ac:dyDescent="0.3">
      <c r="A455" s="221"/>
      <c r="B455" s="225" t="s">
        <v>131</v>
      </c>
      <c r="C455" s="194" t="s">
        <v>287</v>
      </c>
      <c r="D455" s="75"/>
      <c r="E455" s="199">
        <f>E456</f>
        <v>4646.4999999999991</v>
      </c>
      <c r="F455" s="31"/>
    </row>
    <row r="456" spans="1:13" ht="45" customHeight="1" x14ac:dyDescent="0.3">
      <c r="A456" s="221"/>
      <c r="B456" s="128" t="s">
        <v>95</v>
      </c>
      <c r="C456" s="194" t="s">
        <v>286</v>
      </c>
      <c r="D456" s="75"/>
      <c r="E456" s="199">
        <f>E457+E458</f>
        <v>4646.4999999999991</v>
      </c>
      <c r="F456" s="31"/>
    </row>
    <row r="457" spans="1:13" ht="37.5" customHeight="1" x14ac:dyDescent="0.3">
      <c r="A457" s="221"/>
      <c r="B457" s="202" t="s">
        <v>468</v>
      </c>
      <c r="C457" s="194" t="s">
        <v>286</v>
      </c>
      <c r="D457" s="75" t="s">
        <v>84</v>
      </c>
      <c r="E457" s="199">
        <f>Ведомственная!I361</f>
        <v>4631.0999999999995</v>
      </c>
    </row>
    <row r="458" spans="1:13" ht="57" customHeight="1" x14ac:dyDescent="0.3">
      <c r="A458" s="221"/>
      <c r="B458" s="114" t="s">
        <v>107</v>
      </c>
      <c r="C458" s="194" t="s">
        <v>286</v>
      </c>
      <c r="D458" s="75" t="s">
        <v>85</v>
      </c>
      <c r="E458" s="199">
        <f>Ведомственная!I362</f>
        <v>15.4</v>
      </c>
    </row>
    <row r="459" spans="1:13" ht="72.75" customHeight="1" x14ac:dyDescent="0.3">
      <c r="A459" s="218" t="s">
        <v>281</v>
      </c>
      <c r="B459" s="226" t="s">
        <v>110</v>
      </c>
      <c r="C459" s="217" t="s">
        <v>185</v>
      </c>
      <c r="D459" s="75"/>
      <c r="E459" s="207">
        <f>E460</f>
        <v>7600.3</v>
      </c>
      <c r="F459" s="76"/>
      <c r="G459" s="76"/>
      <c r="H459" s="76"/>
      <c r="I459" s="76"/>
      <c r="J459" s="76"/>
      <c r="K459" s="76"/>
      <c r="L459" s="76"/>
      <c r="M459" s="76"/>
    </row>
    <row r="460" spans="1:13" ht="52.5" customHeight="1" x14ac:dyDescent="0.3">
      <c r="A460" s="31"/>
      <c r="B460" s="163" t="s">
        <v>100</v>
      </c>
      <c r="C460" s="53" t="s">
        <v>307</v>
      </c>
      <c r="D460" s="2"/>
      <c r="E460" s="65">
        <f>E461</f>
        <v>7600.3</v>
      </c>
    </row>
    <row r="461" spans="1:13" ht="42" customHeight="1" x14ac:dyDescent="0.3">
      <c r="A461" s="31"/>
      <c r="B461" s="163" t="s">
        <v>95</v>
      </c>
      <c r="C461" s="53" t="s">
        <v>308</v>
      </c>
      <c r="D461" s="2"/>
      <c r="E461" s="65">
        <f>E462+E463+E464</f>
        <v>7600.3</v>
      </c>
    </row>
    <row r="462" spans="1:13" ht="43.5" customHeight="1" x14ac:dyDescent="0.3">
      <c r="A462" s="31"/>
      <c r="B462" s="162" t="s">
        <v>468</v>
      </c>
      <c r="C462" s="53" t="s">
        <v>308</v>
      </c>
      <c r="D462" s="2" t="s">
        <v>84</v>
      </c>
      <c r="E462" s="65">
        <f>Ведомственная!I380</f>
        <v>6411.5</v>
      </c>
    </row>
    <row r="463" spans="1:13" ht="58.5" customHeight="1" x14ac:dyDescent="0.3">
      <c r="A463" s="31"/>
      <c r="B463" s="163" t="s">
        <v>107</v>
      </c>
      <c r="C463" s="53" t="s">
        <v>308</v>
      </c>
      <c r="D463" s="2" t="s">
        <v>85</v>
      </c>
      <c r="E463" s="65">
        <f>Ведомственная!I381</f>
        <v>1169.8</v>
      </c>
    </row>
    <row r="464" spans="1:13" ht="29.25" customHeight="1" x14ac:dyDescent="0.3">
      <c r="A464" s="31"/>
      <c r="B464" s="166" t="s">
        <v>168</v>
      </c>
      <c r="C464" s="53" t="s">
        <v>308</v>
      </c>
      <c r="D464" s="2" t="s">
        <v>86</v>
      </c>
      <c r="E464" s="65">
        <f>Ведомственная!I382</f>
        <v>19</v>
      </c>
    </row>
    <row r="465" spans="1:13" ht="39" customHeight="1" x14ac:dyDescent="0.3">
      <c r="A465" s="218" t="s">
        <v>282</v>
      </c>
      <c r="B465" s="227" t="s">
        <v>97</v>
      </c>
      <c r="C465" s="212" t="s">
        <v>187</v>
      </c>
      <c r="D465" s="85"/>
      <c r="E465" s="207">
        <f>E467</f>
        <v>3816.1400000000012</v>
      </c>
    </row>
    <row r="466" spans="1:13" ht="32.25" customHeight="1" x14ac:dyDescent="0.3">
      <c r="A466" s="218"/>
      <c r="B466" s="228" t="s">
        <v>387</v>
      </c>
      <c r="C466" s="75" t="s">
        <v>188</v>
      </c>
      <c r="D466" s="85"/>
      <c r="E466" s="199">
        <f>E467</f>
        <v>3816.1400000000012</v>
      </c>
      <c r="F466" s="86"/>
      <c r="G466" s="86"/>
      <c r="H466" s="86"/>
      <c r="I466" s="86"/>
      <c r="J466" s="86"/>
      <c r="K466" s="86"/>
      <c r="L466" s="86"/>
      <c r="M466" s="86"/>
    </row>
    <row r="467" spans="1:13" ht="47.25" customHeight="1" x14ac:dyDescent="0.3">
      <c r="A467" s="221"/>
      <c r="B467" s="201" t="s">
        <v>98</v>
      </c>
      <c r="C467" s="75" t="s">
        <v>388</v>
      </c>
      <c r="D467" s="85"/>
      <c r="E467" s="277">
        <f>E468</f>
        <v>3816.1400000000012</v>
      </c>
    </row>
    <row r="468" spans="1:13" ht="27.75" customHeight="1" x14ac:dyDescent="0.3">
      <c r="A468" s="221"/>
      <c r="B468" s="228" t="s">
        <v>109</v>
      </c>
      <c r="C468" s="75" t="s">
        <v>388</v>
      </c>
      <c r="D468" s="85" t="s">
        <v>108</v>
      </c>
      <c r="E468" s="277">
        <f>Ведомственная!I77</f>
        <v>3816.1400000000012</v>
      </c>
    </row>
    <row r="469" spans="1:13" ht="49.5" customHeight="1" x14ac:dyDescent="0.3">
      <c r="A469" s="218" t="s">
        <v>283</v>
      </c>
      <c r="B469" s="257" t="s">
        <v>400</v>
      </c>
      <c r="C469" s="434" t="s">
        <v>401</v>
      </c>
      <c r="D469" s="30"/>
      <c r="E469" s="276">
        <f>E470</f>
        <v>201</v>
      </c>
      <c r="F469" s="76"/>
      <c r="G469" s="76"/>
      <c r="H469" s="76"/>
      <c r="I469" s="76"/>
      <c r="J469" s="76"/>
      <c r="K469" s="76"/>
      <c r="L469" s="76"/>
      <c r="M469" s="76"/>
    </row>
    <row r="470" spans="1:13" ht="67.5" customHeight="1" x14ac:dyDescent="0.3">
      <c r="A470" s="221"/>
      <c r="B470" s="313" t="s">
        <v>402</v>
      </c>
      <c r="C470" s="426" t="s">
        <v>403</v>
      </c>
      <c r="D470" s="30"/>
      <c r="E470" s="277">
        <f>E471</f>
        <v>201</v>
      </c>
    </row>
    <row r="471" spans="1:13" ht="85.5" customHeight="1" x14ac:dyDescent="0.3">
      <c r="A471" s="221"/>
      <c r="B471" s="313" t="s">
        <v>404</v>
      </c>
      <c r="C471" s="426" t="s">
        <v>405</v>
      </c>
      <c r="D471" s="30"/>
      <c r="E471" s="277">
        <f>E472</f>
        <v>201</v>
      </c>
    </row>
    <row r="472" spans="1:13" ht="44.25" customHeight="1" x14ac:dyDescent="0.3">
      <c r="A472" s="221"/>
      <c r="B472" s="313" t="s">
        <v>107</v>
      </c>
      <c r="C472" s="426" t="s">
        <v>405</v>
      </c>
      <c r="D472" s="30" t="s">
        <v>85</v>
      </c>
      <c r="E472" s="277">
        <f>Ведомственная!I72</f>
        <v>201</v>
      </c>
    </row>
    <row r="473" spans="1:13" ht="41.25" customHeight="1" x14ac:dyDescent="0.3">
      <c r="A473" s="37" t="s">
        <v>311</v>
      </c>
      <c r="B473" s="257" t="s">
        <v>318</v>
      </c>
      <c r="C473" s="433" t="s">
        <v>317</v>
      </c>
      <c r="D473" s="29"/>
      <c r="E473" s="368">
        <f>E474</f>
        <v>306404.76000000007</v>
      </c>
    </row>
    <row r="474" spans="1:13" ht="30" customHeight="1" x14ac:dyDescent="0.3">
      <c r="A474" s="31"/>
      <c r="B474" s="266" t="s">
        <v>319</v>
      </c>
      <c r="C474" s="53" t="s">
        <v>316</v>
      </c>
      <c r="D474" s="29"/>
      <c r="E474" s="65">
        <f>E478+E480+E482+E488+E490+E475+E494+E484+E486+E492</f>
        <v>306404.76000000007</v>
      </c>
    </row>
    <row r="475" spans="1:13" ht="37.5" x14ac:dyDescent="0.3">
      <c r="A475" s="31"/>
      <c r="B475" s="99" t="s">
        <v>717</v>
      </c>
      <c r="C475" s="30" t="s">
        <v>718</v>
      </c>
      <c r="D475" s="29"/>
      <c r="E475" s="65">
        <f>E476+E477</f>
        <v>2669.7999999999997</v>
      </c>
    </row>
    <row r="476" spans="1:13" ht="30" customHeight="1" x14ac:dyDescent="0.3">
      <c r="A476" s="31"/>
      <c r="B476" s="99" t="s">
        <v>719</v>
      </c>
      <c r="C476" s="30" t="s">
        <v>718</v>
      </c>
      <c r="D476" s="29" t="s">
        <v>720</v>
      </c>
      <c r="E476" s="65">
        <f>Ведомственная!I123</f>
        <v>278.60000000000002</v>
      </c>
    </row>
    <row r="477" spans="1:13" ht="30" customHeight="1" x14ac:dyDescent="0.3">
      <c r="A477" s="31"/>
      <c r="B477" s="332" t="s">
        <v>168</v>
      </c>
      <c r="C477" s="30" t="s">
        <v>718</v>
      </c>
      <c r="D477" s="29" t="s">
        <v>86</v>
      </c>
      <c r="E477" s="65">
        <f>Ведомственная!I124</f>
        <v>2391.1999999999998</v>
      </c>
    </row>
    <row r="478" spans="1:13" ht="60.75" customHeight="1" x14ac:dyDescent="0.3">
      <c r="A478" s="31"/>
      <c r="B478" s="332" t="s">
        <v>417</v>
      </c>
      <c r="C478" s="9" t="s">
        <v>416</v>
      </c>
      <c r="D478" s="2"/>
      <c r="E478" s="65">
        <f>E479</f>
        <v>510.9</v>
      </c>
    </row>
    <row r="479" spans="1:13" ht="42.75" customHeight="1" x14ac:dyDescent="0.3">
      <c r="A479" s="31"/>
      <c r="B479" s="332" t="s">
        <v>107</v>
      </c>
      <c r="C479" s="9" t="s">
        <v>416</v>
      </c>
      <c r="D479" s="2" t="s">
        <v>85</v>
      </c>
      <c r="E479" s="65">
        <f>Ведомственная!I238</f>
        <v>510.9</v>
      </c>
    </row>
    <row r="480" spans="1:13" ht="60.75" customHeight="1" x14ac:dyDescent="0.3">
      <c r="A480" s="31"/>
      <c r="B480" s="222" t="s">
        <v>418</v>
      </c>
      <c r="C480" s="9" t="s">
        <v>419</v>
      </c>
      <c r="D480" s="8"/>
      <c r="E480" s="65">
        <f>E481</f>
        <v>240894.00000000003</v>
      </c>
    </row>
    <row r="481" spans="1:5" ht="21" customHeight="1" x14ac:dyDescent="0.3">
      <c r="A481" s="31"/>
      <c r="B481" s="15" t="s">
        <v>332</v>
      </c>
      <c r="C481" s="9" t="s">
        <v>419</v>
      </c>
      <c r="D481" s="12" t="s">
        <v>331</v>
      </c>
      <c r="E481" s="65">
        <f>Ведомственная!I328</f>
        <v>240894.00000000003</v>
      </c>
    </row>
    <row r="482" spans="1:5" ht="56.25" x14ac:dyDescent="0.3">
      <c r="A482" s="31"/>
      <c r="B482" s="15" t="s">
        <v>680</v>
      </c>
      <c r="C482" s="9" t="s">
        <v>681</v>
      </c>
      <c r="D482" s="12"/>
      <c r="E482" s="65">
        <f>E483</f>
        <v>3799.95</v>
      </c>
    </row>
    <row r="483" spans="1:5" ht="45.75" customHeight="1" x14ac:dyDescent="0.3">
      <c r="A483" s="31"/>
      <c r="B483" s="332" t="s">
        <v>107</v>
      </c>
      <c r="C483" s="9" t="s">
        <v>681</v>
      </c>
      <c r="D483" s="12" t="s">
        <v>85</v>
      </c>
      <c r="E483" s="65">
        <f>Ведомственная!I156</f>
        <v>3799.95</v>
      </c>
    </row>
    <row r="484" spans="1:5" ht="75" x14ac:dyDescent="0.3">
      <c r="A484" s="31"/>
      <c r="B484" s="15" t="s">
        <v>732</v>
      </c>
      <c r="C484" s="8" t="s">
        <v>733</v>
      </c>
      <c r="D484" s="411"/>
      <c r="E484" s="65">
        <f>E485</f>
        <v>5890.2</v>
      </c>
    </row>
    <row r="485" spans="1:5" ht="18.75" x14ac:dyDescent="0.3">
      <c r="A485" s="31"/>
      <c r="B485" s="15" t="s">
        <v>332</v>
      </c>
      <c r="C485" s="8" t="s">
        <v>733</v>
      </c>
      <c r="D485" s="411" t="s">
        <v>331</v>
      </c>
      <c r="E485" s="65">
        <f>Ведомственная!I330</f>
        <v>5890.2</v>
      </c>
    </row>
    <row r="486" spans="1:5" ht="66.75" customHeight="1" x14ac:dyDescent="0.3">
      <c r="A486" s="31"/>
      <c r="B486" s="15" t="s">
        <v>749</v>
      </c>
      <c r="C486" s="8" t="s">
        <v>748</v>
      </c>
      <c r="D486" s="8"/>
      <c r="E486" s="65">
        <f>E487</f>
        <v>4243.3999999999996</v>
      </c>
    </row>
    <row r="487" spans="1:5" ht="24.75" customHeight="1" x14ac:dyDescent="0.3">
      <c r="A487" s="31"/>
      <c r="B487" s="15" t="s">
        <v>332</v>
      </c>
      <c r="C487" s="8" t="s">
        <v>748</v>
      </c>
      <c r="D487" s="8" t="s">
        <v>331</v>
      </c>
      <c r="E487" s="65">
        <f>Ведомственная!I332</f>
        <v>4243.3999999999996</v>
      </c>
    </row>
    <row r="488" spans="1:5" ht="168.75" x14ac:dyDescent="0.3">
      <c r="A488" s="31"/>
      <c r="B488" s="507" t="s">
        <v>701</v>
      </c>
      <c r="C488" s="8" t="s">
        <v>700</v>
      </c>
      <c r="D488" s="53"/>
      <c r="E488" s="65">
        <f>E489</f>
        <v>1020</v>
      </c>
    </row>
    <row r="489" spans="1:5" ht="37.5" x14ac:dyDescent="0.3">
      <c r="A489" s="31"/>
      <c r="B489" s="332" t="s">
        <v>321</v>
      </c>
      <c r="C489" s="8" t="s">
        <v>700</v>
      </c>
      <c r="D489" s="53" t="s">
        <v>320</v>
      </c>
      <c r="E489" s="65">
        <f>Ведомственная!I297</f>
        <v>1020</v>
      </c>
    </row>
    <row r="490" spans="1:5" ht="131.25" x14ac:dyDescent="0.3">
      <c r="A490" s="31"/>
      <c r="B490" s="332" t="s">
        <v>703</v>
      </c>
      <c r="C490" s="8" t="s">
        <v>702</v>
      </c>
      <c r="D490" s="53"/>
      <c r="E490" s="65">
        <f>E491</f>
        <v>0</v>
      </c>
    </row>
    <row r="491" spans="1:5" ht="37.5" x14ac:dyDescent="0.3">
      <c r="A491" s="31"/>
      <c r="B491" s="332" t="s">
        <v>321</v>
      </c>
      <c r="C491" s="8" t="s">
        <v>702</v>
      </c>
      <c r="D491" s="53" t="s">
        <v>320</v>
      </c>
      <c r="E491" s="65">
        <f>Ведомственная!I299</f>
        <v>0</v>
      </c>
    </row>
    <row r="492" spans="1:5" ht="18.75" x14ac:dyDescent="0.3">
      <c r="A492" s="31"/>
      <c r="B492" s="332" t="s">
        <v>759</v>
      </c>
      <c r="C492" s="8" t="s">
        <v>756</v>
      </c>
      <c r="D492" s="53"/>
      <c r="E492" s="65">
        <f>E493</f>
        <v>425.2</v>
      </c>
    </row>
    <row r="493" spans="1:5" ht="44.25" customHeight="1" x14ac:dyDescent="0.3">
      <c r="A493" s="31"/>
      <c r="B493" s="332" t="s">
        <v>107</v>
      </c>
      <c r="C493" s="8" t="s">
        <v>756</v>
      </c>
      <c r="D493" s="53" t="s">
        <v>85</v>
      </c>
      <c r="E493" s="65">
        <f>Ведомственная!I130</f>
        <v>425.2</v>
      </c>
    </row>
    <row r="494" spans="1:5" ht="56.25" x14ac:dyDescent="0.3">
      <c r="A494" s="31"/>
      <c r="B494" s="332" t="s">
        <v>722</v>
      </c>
      <c r="C494" s="8" t="s">
        <v>721</v>
      </c>
      <c r="D494" s="53"/>
      <c r="E494" s="65">
        <f>E495</f>
        <v>46951.30999999999</v>
      </c>
    </row>
    <row r="495" spans="1:5" ht="37.5" x14ac:dyDescent="0.3">
      <c r="A495" s="31"/>
      <c r="B495" s="332" t="s">
        <v>321</v>
      </c>
      <c r="C495" s="8" t="s">
        <v>721</v>
      </c>
      <c r="D495" s="53" t="s">
        <v>320</v>
      </c>
      <c r="E495" s="65">
        <f>Ведомственная!I301</f>
        <v>46951.30999999999</v>
      </c>
    </row>
    <row r="496" spans="1:5" ht="18.75" x14ac:dyDescent="0.3">
      <c r="A496" s="31"/>
      <c r="B496" s="332"/>
      <c r="C496" s="9"/>
      <c r="D496" s="12"/>
      <c r="E496" s="65"/>
    </row>
    <row r="497" spans="1:13" ht="33.75" customHeight="1" x14ac:dyDescent="0.3">
      <c r="A497" s="31"/>
      <c r="B497" s="244" t="s">
        <v>739</v>
      </c>
      <c r="C497" s="243"/>
      <c r="D497" s="115"/>
      <c r="E497" s="572" t="s">
        <v>740</v>
      </c>
      <c r="F497" s="535"/>
      <c r="G497" s="535"/>
      <c r="H497" s="535"/>
      <c r="I497" s="535"/>
      <c r="J497" s="535"/>
      <c r="K497" s="535"/>
      <c r="L497" s="535"/>
      <c r="M497" s="535"/>
    </row>
  </sheetData>
  <mergeCells count="18">
    <mergeCell ref="C2:G2"/>
    <mergeCell ref="C3:G3"/>
    <mergeCell ref="C4:G4"/>
    <mergeCell ref="C5:G5"/>
    <mergeCell ref="C6:G6"/>
    <mergeCell ref="E497:M497"/>
    <mergeCell ref="B19:B20"/>
    <mergeCell ref="A19:A20"/>
    <mergeCell ref="A17:M17"/>
    <mergeCell ref="C19:C20"/>
    <mergeCell ref="D19:D20"/>
    <mergeCell ref="E18:M18"/>
    <mergeCell ref="E19:M20"/>
    <mergeCell ref="C9:G9"/>
    <mergeCell ref="C10:G10"/>
    <mergeCell ref="C11:G11"/>
    <mergeCell ref="C12:G12"/>
    <mergeCell ref="C13:G13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  <rowBreaks count="6" manualBreakCount="6">
    <brk id="295" max="4" man="1"/>
    <brk id="314" max="4" man="1"/>
    <brk id="331" max="4" man="1"/>
    <brk id="351" max="4" man="1"/>
    <brk id="420" max="4" man="1"/>
    <brk id="477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59"/>
  <sheetViews>
    <sheetView tabSelected="1" view="pageBreakPreview" topLeftCell="A52" zoomScale="70" zoomScaleNormal="100" zoomScaleSheetLayoutView="70" workbookViewId="0">
      <selection activeCell="H170" sqref="H170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19.7109375" style="468" customWidth="1"/>
    <col min="9" max="9" width="25.42578125" style="62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7.85546875" customWidth="1"/>
    <col min="20" max="20" width="13.42578125" customWidth="1"/>
  </cols>
  <sheetData>
    <row r="2" spans="3:16" ht="17.25" customHeight="1" x14ac:dyDescent="0.2">
      <c r="E2" s="581" t="s">
        <v>745</v>
      </c>
      <c r="F2" s="582"/>
      <c r="G2" s="582"/>
      <c r="H2" s="582"/>
      <c r="I2" s="582"/>
      <c r="J2" s="583"/>
    </row>
    <row r="3" spans="3:16" ht="21.75" customHeight="1" x14ac:dyDescent="0.3">
      <c r="E3" s="584" t="s">
        <v>755</v>
      </c>
      <c r="F3" s="583"/>
      <c r="G3" s="583"/>
      <c r="H3" s="583"/>
      <c r="I3" s="583"/>
      <c r="J3" s="583"/>
    </row>
    <row r="4" spans="3:16" ht="21" customHeight="1" x14ac:dyDescent="0.3">
      <c r="E4" s="584" t="s">
        <v>176</v>
      </c>
      <c r="F4" s="583"/>
      <c r="G4" s="583"/>
      <c r="H4" s="583"/>
      <c r="I4" s="583"/>
      <c r="J4" s="583"/>
    </row>
    <row r="5" spans="3:16" ht="19.5" customHeight="1" x14ac:dyDescent="0.3">
      <c r="E5" s="584" t="s">
        <v>481</v>
      </c>
      <c r="F5" s="583"/>
      <c r="G5" s="583"/>
      <c r="H5" s="583"/>
      <c r="I5" s="583"/>
      <c r="J5" s="583"/>
    </row>
    <row r="6" spans="3:16" ht="24.75" customHeight="1" x14ac:dyDescent="0.3">
      <c r="E6" s="584" t="s">
        <v>750</v>
      </c>
      <c r="F6" s="583"/>
      <c r="G6" s="583"/>
      <c r="H6" s="583"/>
      <c r="I6" s="583"/>
      <c r="J6" s="583"/>
    </row>
    <row r="7" spans="3:16" ht="15" customHeight="1" x14ac:dyDescent="0.2"/>
    <row r="9" spans="3:16" ht="18" customHeight="1" x14ac:dyDescent="0.2">
      <c r="E9" s="581" t="s">
        <v>619</v>
      </c>
      <c r="F9" s="582"/>
      <c r="G9" s="582"/>
      <c r="H9" s="582"/>
      <c r="I9" s="583"/>
    </row>
    <row r="10" spans="3:16" ht="20.25" customHeight="1" x14ac:dyDescent="0.3">
      <c r="E10" s="584" t="s">
        <v>672</v>
      </c>
      <c r="F10" s="583"/>
      <c r="G10" s="583"/>
      <c r="H10" s="583"/>
      <c r="I10" s="583"/>
      <c r="P10" s="77"/>
    </row>
    <row r="11" spans="3:16" ht="21" customHeight="1" x14ac:dyDescent="0.3">
      <c r="E11" s="584" t="s">
        <v>176</v>
      </c>
      <c r="F11" s="583"/>
      <c r="G11" s="583"/>
      <c r="H11" s="583"/>
      <c r="I11" s="583"/>
    </row>
    <row r="12" spans="3:16" ht="21" customHeight="1" x14ac:dyDescent="0.3">
      <c r="E12" s="584" t="s">
        <v>481</v>
      </c>
      <c r="F12" s="583"/>
      <c r="G12" s="583"/>
      <c r="H12" s="583"/>
      <c r="I12" s="583"/>
    </row>
    <row r="13" spans="3:16" ht="21" customHeight="1" x14ac:dyDescent="0.3">
      <c r="E13" s="584" t="s">
        <v>673</v>
      </c>
      <c r="F13" s="583"/>
      <c r="G13" s="583"/>
      <c r="H13" s="583"/>
      <c r="I13" s="583"/>
    </row>
    <row r="14" spans="3:16" ht="8.25" customHeight="1" x14ac:dyDescent="0.2"/>
    <row r="15" spans="3:16" ht="18.75" customHeight="1" x14ac:dyDescent="0.3">
      <c r="C15" s="171"/>
      <c r="D15" s="171"/>
      <c r="E15" s="170"/>
      <c r="F15" s="384"/>
      <c r="G15" s="169"/>
      <c r="H15" s="469"/>
      <c r="I15" s="251"/>
    </row>
    <row r="16" spans="3:16" ht="18.75" customHeight="1" x14ac:dyDescent="0.3">
      <c r="C16" s="96"/>
      <c r="D16" s="96"/>
      <c r="E16" s="96"/>
      <c r="F16" s="35"/>
      <c r="G16" s="96"/>
      <c r="H16" s="470"/>
    </row>
    <row r="17" spans="1:19" ht="43.5" customHeight="1" x14ac:dyDescent="0.2">
      <c r="A17" s="579" t="s">
        <v>594</v>
      </c>
      <c r="B17" s="579"/>
      <c r="C17" s="579"/>
      <c r="D17" s="579"/>
      <c r="E17" s="579"/>
      <c r="F17" s="579"/>
      <c r="G17" s="579"/>
      <c r="H17" s="579"/>
      <c r="I17" s="535"/>
    </row>
    <row r="18" spans="1:19" ht="21.75" customHeight="1" x14ac:dyDescent="0.3">
      <c r="A18" s="98"/>
      <c r="B18" s="98"/>
      <c r="C18" s="98"/>
      <c r="D18" s="98"/>
      <c r="E18" s="98"/>
      <c r="F18" s="385"/>
      <c r="G18" s="98"/>
      <c r="H18" s="471"/>
    </row>
    <row r="19" spans="1:19" ht="18.75" customHeight="1" x14ac:dyDescent="0.3">
      <c r="B19" s="20"/>
      <c r="C19" s="20"/>
      <c r="D19" s="20"/>
      <c r="E19" s="20"/>
      <c r="F19" s="386"/>
      <c r="I19" s="317" t="s">
        <v>61</v>
      </c>
    </row>
    <row r="20" spans="1:19" ht="20.25" customHeight="1" x14ac:dyDescent="0.2">
      <c r="A20" s="580" t="s">
        <v>35</v>
      </c>
      <c r="B20" s="586" t="s">
        <v>56</v>
      </c>
      <c r="C20" s="580" t="s">
        <v>169</v>
      </c>
      <c r="D20" s="586" t="s">
        <v>12</v>
      </c>
      <c r="E20" s="586" t="s">
        <v>13</v>
      </c>
      <c r="F20" s="586" t="s">
        <v>14</v>
      </c>
      <c r="G20" s="586" t="s">
        <v>16</v>
      </c>
      <c r="H20" s="586">
        <v>2022</v>
      </c>
      <c r="I20" s="586"/>
    </row>
    <row r="21" spans="1:19" ht="12.75" customHeight="1" x14ac:dyDescent="0.2">
      <c r="A21" s="580"/>
      <c r="B21" s="586"/>
      <c r="C21" s="580"/>
      <c r="D21" s="586"/>
      <c r="E21" s="586"/>
      <c r="F21" s="586"/>
      <c r="G21" s="586"/>
      <c r="H21" s="586"/>
      <c r="I21" s="586"/>
    </row>
    <row r="22" spans="1:19" ht="37.5" customHeight="1" x14ac:dyDescent="0.2">
      <c r="A22" s="580"/>
      <c r="B22" s="586"/>
      <c r="C22" s="580"/>
      <c r="D22" s="586"/>
      <c r="E22" s="586"/>
      <c r="F22" s="586"/>
      <c r="G22" s="586"/>
      <c r="H22" s="472" t="s">
        <v>677</v>
      </c>
      <c r="I22" s="467" t="s">
        <v>678</v>
      </c>
    </row>
    <row r="23" spans="1:19" ht="18.75" x14ac:dyDescent="0.3">
      <c r="A23" s="24">
        <v>1</v>
      </c>
      <c r="B23" s="465">
        <v>2</v>
      </c>
      <c r="C23" s="464">
        <v>3</v>
      </c>
      <c r="D23" s="465">
        <v>4</v>
      </c>
      <c r="E23" s="465">
        <v>5</v>
      </c>
      <c r="F23" s="387">
        <v>6</v>
      </c>
      <c r="G23" s="465">
        <v>7</v>
      </c>
      <c r="H23" s="399">
        <v>8</v>
      </c>
      <c r="I23" s="399" t="s">
        <v>679</v>
      </c>
    </row>
    <row r="24" spans="1:19" ht="20.25" x14ac:dyDescent="0.3">
      <c r="A24" s="21"/>
      <c r="B24" s="23" t="s">
        <v>37</v>
      </c>
      <c r="C24" s="22"/>
      <c r="D24" s="16"/>
      <c r="E24" s="16"/>
      <c r="F24" s="47"/>
      <c r="G24" s="16"/>
      <c r="H24" s="368">
        <f>H26+H37+H333+H355+H374+H383+H396+H487+H626+H676+H700+H720</f>
        <v>-43423.600000000006</v>
      </c>
      <c r="I24" s="368">
        <f>I26+I37+I333+I355+I374+I383+I396+I487+I626+I676+I700+I720</f>
        <v>3713306.9675000007</v>
      </c>
      <c r="P24" s="589">
        <v>3756730.5674999999</v>
      </c>
      <c r="Q24" s="446">
        <f>I24-P24</f>
        <v>-43423.599999999162</v>
      </c>
      <c r="R24" s="367">
        <f>H24-Q24</f>
        <v>-8.440110832452774E-10</v>
      </c>
      <c r="S24" s="414">
        <f>P24-I24</f>
        <v>43423.599999999162</v>
      </c>
    </row>
    <row r="25" spans="1:19" ht="12" customHeight="1" x14ac:dyDescent="0.35">
      <c r="A25" s="21"/>
      <c r="B25" s="16"/>
      <c r="C25" s="22"/>
      <c r="D25" s="16"/>
      <c r="E25" s="16"/>
      <c r="F25" s="47"/>
      <c r="G25" s="16"/>
      <c r="H25" s="481"/>
      <c r="I25" s="334"/>
      <c r="P25" s="361"/>
    </row>
    <row r="26" spans="1:19" ht="37.5" customHeight="1" x14ac:dyDescent="0.3">
      <c r="A26" s="26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482">
        <f t="shared" ref="H26:I28" si="0">H27</f>
        <v>0</v>
      </c>
      <c r="I26" s="334">
        <f t="shared" si="0"/>
        <v>5417.3</v>
      </c>
    </row>
    <row r="27" spans="1:19" ht="29.25" customHeight="1" x14ac:dyDescent="0.3">
      <c r="B27" s="107" t="s">
        <v>19</v>
      </c>
      <c r="C27" s="6" t="s">
        <v>34</v>
      </c>
      <c r="D27" s="7" t="s">
        <v>3</v>
      </c>
      <c r="E27" s="7"/>
      <c r="F27" s="8"/>
      <c r="G27" s="7"/>
      <c r="H27" s="483">
        <f t="shared" si="0"/>
        <v>0</v>
      </c>
      <c r="I27" s="335">
        <f t="shared" si="0"/>
        <v>5417.3</v>
      </c>
    </row>
    <row r="28" spans="1:19" ht="80.25" customHeight="1" x14ac:dyDescent="0.3">
      <c r="B28" s="101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483">
        <f t="shared" si="0"/>
        <v>0</v>
      </c>
      <c r="I28" s="335">
        <f t="shared" si="0"/>
        <v>5417.3</v>
      </c>
    </row>
    <row r="29" spans="1:19" ht="63" customHeight="1" x14ac:dyDescent="0.3">
      <c r="B29" s="101" t="s">
        <v>102</v>
      </c>
      <c r="C29" s="39">
        <v>901</v>
      </c>
      <c r="D29" s="30" t="s">
        <v>3</v>
      </c>
      <c r="E29" s="30" t="s">
        <v>8</v>
      </c>
      <c r="F29" s="30" t="s">
        <v>177</v>
      </c>
      <c r="G29" s="9"/>
      <c r="H29" s="483">
        <f>H30+H33</f>
        <v>0</v>
      </c>
      <c r="I29" s="335">
        <f>I30+I33</f>
        <v>5417.3</v>
      </c>
    </row>
    <row r="30" spans="1:19" ht="45.75" customHeight="1" x14ac:dyDescent="0.3">
      <c r="B30" s="102" t="s">
        <v>101</v>
      </c>
      <c r="C30" s="8" t="s">
        <v>34</v>
      </c>
      <c r="D30" s="30" t="s">
        <v>3</v>
      </c>
      <c r="E30" s="30" t="s">
        <v>8</v>
      </c>
      <c r="F30" s="30" t="s">
        <v>178</v>
      </c>
      <c r="G30" s="9"/>
      <c r="H30" s="483">
        <f t="shared" ref="H30:I31" si="1">H31</f>
        <v>0</v>
      </c>
      <c r="I30" s="335">
        <f t="shared" si="1"/>
        <v>2657.9</v>
      </c>
    </row>
    <row r="31" spans="1:19" ht="51" customHeight="1" x14ac:dyDescent="0.3">
      <c r="B31" s="102" t="s">
        <v>95</v>
      </c>
      <c r="C31" s="8" t="s">
        <v>34</v>
      </c>
      <c r="D31" s="30" t="s">
        <v>3</v>
      </c>
      <c r="E31" s="30" t="s">
        <v>8</v>
      </c>
      <c r="F31" s="30" t="s">
        <v>179</v>
      </c>
      <c r="G31" s="9"/>
      <c r="H31" s="483">
        <f t="shared" si="1"/>
        <v>0</v>
      </c>
      <c r="I31" s="335">
        <f t="shared" si="1"/>
        <v>2657.9</v>
      </c>
    </row>
    <row r="32" spans="1:19" ht="54.75" customHeight="1" x14ac:dyDescent="0.3">
      <c r="B32" s="102" t="s">
        <v>468</v>
      </c>
      <c r="C32" s="8" t="s">
        <v>34</v>
      </c>
      <c r="D32" s="30" t="s">
        <v>3</v>
      </c>
      <c r="E32" s="30" t="s">
        <v>8</v>
      </c>
      <c r="F32" s="30" t="s">
        <v>179</v>
      </c>
      <c r="G32" s="9" t="s">
        <v>84</v>
      </c>
      <c r="H32" s="484"/>
      <c r="I32" s="335">
        <f>2254.3+403.6</f>
        <v>2657.9</v>
      </c>
    </row>
    <row r="33" spans="1:9" ht="48" customHeight="1" x14ac:dyDescent="0.3">
      <c r="B33" s="102" t="s">
        <v>103</v>
      </c>
      <c r="C33" s="8" t="s">
        <v>34</v>
      </c>
      <c r="D33" s="30" t="s">
        <v>3</v>
      </c>
      <c r="E33" s="30" t="s">
        <v>8</v>
      </c>
      <c r="F33" s="30" t="s">
        <v>180</v>
      </c>
      <c r="G33" s="9"/>
      <c r="H33" s="483">
        <f>H34</f>
        <v>0</v>
      </c>
      <c r="I33" s="335">
        <f>I34</f>
        <v>2759.4</v>
      </c>
    </row>
    <row r="34" spans="1:9" ht="37.5" x14ac:dyDescent="0.3">
      <c r="B34" s="102" t="s">
        <v>95</v>
      </c>
      <c r="C34" s="8" t="s">
        <v>34</v>
      </c>
      <c r="D34" s="30" t="s">
        <v>3</v>
      </c>
      <c r="E34" s="30" t="s">
        <v>8</v>
      </c>
      <c r="F34" s="30" t="s">
        <v>181</v>
      </c>
      <c r="G34" s="9"/>
      <c r="H34" s="483">
        <f>H35+H36</f>
        <v>0</v>
      </c>
      <c r="I34" s="335">
        <f>I35+I36</f>
        <v>2759.4</v>
      </c>
    </row>
    <row r="35" spans="1:9" ht="55.5" customHeight="1" x14ac:dyDescent="0.3">
      <c r="B35" s="102" t="s">
        <v>468</v>
      </c>
      <c r="C35" s="8" t="s">
        <v>34</v>
      </c>
      <c r="D35" s="30" t="s">
        <v>3</v>
      </c>
      <c r="E35" s="30" t="s">
        <v>8</v>
      </c>
      <c r="F35" s="30" t="s">
        <v>181</v>
      </c>
      <c r="G35" s="9" t="s">
        <v>84</v>
      </c>
      <c r="H35" s="484"/>
      <c r="I35" s="335">
        <f>2181.9+488.2</f>
        <v>2670.1</v>
      </c>
    </row>
    <row r="36" spans="1:9" ht="59.25" customHeight="1" x14ac:dyDescent="0.3">
      <c r="B36" s="99" t="s">
        <v>107</v>
      </c>
      <c r="C36" s="8" t="s">
        <v>34</v>
      </c>
      <c r="D36" s="9" t="s">
        <v>3</v>
      </c>
      <c r="E36" s="9" t="s">
        <v>8</v>
      </c>
      <c r="F36" s="30" t="s">
        <v>181</v>
      </c>
      <c r="G36" s="9" t="s">
        <v>85</v>
      </c>
      <c r="H36" s="484"/>
      <c r="I36" s="335">
        <v>89.3</v>
      </c>
    </row>
    <row r="37" spans="1:9" ht="81" customHeight="1" x14ac:dyDescent="0.2">
      <c r="A37" s="25" t="s">
        <v>38</v>
      </c>
      <c r="B37" s="3" t="s">
        <v>31</v>
      </c>
      <c r="C37" s="18" t="s">
        <v>22</v>
      </c>
      <c r="D37" s="585"/>
      <c r="E37" s="585"/>
      <c r="F37" s="585"/>
      <c r="G37" s="585"/>
      <c r="H37" s="485">
        <f>H38+H131+H170+H224+H257+H280+H264+H323+H125</f>
        <v>26235.499999999996</v>
      </c>
      <c r="I37" s="485">
        <f>I38+I131+I170+I224+I257+I280+I264+I323+I125</f>
        <v>835130.83799999999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486">
        <f>H39+H44+H73+H78+H68</f>
        <v>-311</v>
      </c>
      <c r="I38" s="74">
        <f>I39+I44+I73+I78+I68</f>
        <v>224810.57799999998</v>
      </c>
    </row>
    <row r="39" spans="1:9" ht="64.5" customHeight="1" x14ac:dyDescent="0.3">
      <c r="B39" s="132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483">
        <f t="shared" ref="H39:I42" si="2">H40</f>
        <v>0</v>
      </c>
      <c r="I39" s="335">
        <f t="shared" si="2"/>
        <v>2772.2000000000003</v>
      </c>
    </row>
    <row r="40" spans="1:9" ht="63.75" customHeight="1" x14ac:dyDescent="0.3">
      <c r="B40" s="118" t="s">
        <v>93</v>
      </c>
      <c r="C40" s="8" t="s">
        <v>22</v>
      </c>
      <c r="D40" s="32" t="s">
        <v>3</v>
      </c>
      <c r="E40" s="32" t="s">
        <v>6</v>
      </c>
      <c r="F40" s="32" t="s">
        <v>184</v>
      </c>
      <c r="G40" s="9"/>
      <c r="H40" s="483">
        <f t="shared" si="2"/>
        <v>0</v>
      </c>
      <c r="I40" s="335">
        <f t="shared" si="2"/>
        <v>2772.2000000000003</v>
      </c>
    </row>
    <row r="41" spans="1:9" ht="47.25" customHeight="1" x14ac:dyDescent="0.3">
      <c r="B41" s="117" t="s">
        <v>94</v>
      </c>
      <c r="C41" s="8" t="s">
        <v>22</v>
      </c>
      <c r="D41" s="30" t="s">
        <v>3</v>
      </c>
      <c r="E41" s="30" t="s">
        <v>6</v>
      </c>
      <c r="F41" s="30" t="s">
        <v>183</v>
      </c>
      <c r="G41" s="9"/>
      <c r="H41" s="483">
        <f t="shared" si="2"/>
        <v>0</v>
      </c>
      <c r="I41" s="335">
        <f t="shared" si="2"/>
        <v>2772.2000000000003</v>
      </c>
    </row>
    <row r="42" spans="1:9" ht="43.5" customHeight="1" x14ac:dyDescent="0.3">
      <c r="B42" s="116" t="s">
        <v>95</v>
      </c>
      <c r="C42" s="8" t="s">
        <v>22</v>
      </c>
      <c r="D42" s="30" t="s">
        <v>3</v>
      </c>
      <c r="E42" s="30" t="s">
        <v>6</v>
      </c>
      <c r="F42" s="30" t="s">
        <v>182</v>
      </c>
      <c r="G42" s="30"/>
      <c r="H42" s="483">
        <f t="shared" si="2"/>
        <v>0</v>
      </c>
      <c r="I42" s="335">
        <f t="shared" si="2"/>
        <v>2772.2000000000003</v>
      </c>
    </row>
    <row r="43" spans="1:9" ht="51" customHeight="1" x14ac:dyDescent="0.3">
      <c r="B43" s="116" t="s">
        <v>468</v>
      </c>
      <c r="C43" s="8" t="s">
        <v>22</v>
      </c>
      <c r="D43" s="30" t="s">
        <v>3</v>
      </c>
      <c r="E43" s="30" t="s">
        <v>6</v>
      </c>
      <c r="F43" s="30" t="s">
        <v>182</v>
      </c>
      <c r="G43" s="30" t="s">
        <v>84</v>
      </c>
      <c r="H43" s="483">
        <f>-159+159</f>
        <v>0</v>
      </c>
      <c r="I43" s="335">
        <f>2357.9-198.4+198.4-410+410+424.3-138.2+138.2-10-37.5+37.5-159+159</f>
        <v>2772.2000000000003</v>
      </c>
    </row>
    <row r="44" spans="1:9" ht="81.75" customHeight="1" x14ac:dyDescent="0.3">
      <c r="B44" s="116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486">
        <f>H45+H62</f>
        <v>0</v>
      </c>
      <c r="I44" s="74">
        <f>I45+I62</f>
        <v>126537.29999999999</v>
      </c>
    </row>
    <row r="45" spans="1:9" ht="62.25" customHeight="1" x14ac:dyDescent="0.3">
      <c r="B45" s="134" t="s">
        <v>533</v>
      </c>
      <c r="C45" s="8" t="s">
        <v>22</v>
      </c>
      <c r="D45" s="30" t="s">
        <v>3</v>
      </c>
      <c r="E45" s="30" t="s">
        <v>10</v>
      </c>
      <c r="F45" s="30" t="s">
        <v>186</v>
      </c>
      <c r="G45" s="2"/>
      <c r="H45" s="486">
        <f>H46</f>
        <v>0</v>
      </c>
      <c r="I45" s="74">
        <f>I46</f>
        <v>126100.9</v>
      </c>
    </row>
    <row r="46" spans="1:9" ht="80.25" customHeight="1" x14ac:dyDescent="0.3">
      <c r="B46" s="233" t="s">
        <v>534</v>
      </c>
      <c r="C46" s="8" t="s">
        <v>22</v>
      </c>
      <c r="D46" s="30" t="s">
        <v>3</v>
      </c>
      <c r="E46" s="30" t="s">
        <v>10</v>
      </c>
      <c r="F46" s="30" t="s">
        <v>298</v>
      </c>
      <c r="G46" s="2"/>
      <c r="H46" s="486">
        <f>H47+H52</f>
        <v>0</v>
      </c>
      <c r="I46" s="74">
        <f>I47+I52</f>
        <v>126100.9</v>
      </c>
    </row>
    <row r="47" spans="1:9" ht="61.5" customHeight="1" x14ac:dyDescent="0.3">
      <c r="B47" s="408" t="s">
        <v>290</v>
      </c>
      <c r="C47" s="8" t="s">
        <v>22</v>
      </c>
      <c r="D47" s="30" t="s">
        <v>3</v>
      </c>
      <c r="E47" s="30" t="s">
        <v>10</v>
      </c>
      <c r="F47" s="30" t="s">
        <v>299</v>
      </c>
      <c r="G47" s="2"/>
      <c r="H47" s="486">
        <f>H48</f>
        <v>0</v>
      </c>
      <c r="I47" s="74">
        <f>I48</f>
        <v>120006.7</v>
      </c>
    </row>
    <row r="48" spans="1:9" ht="48.75" customHeight="1" x14ac:dyDescent="0.3">
      <c r="B48" s="408" t="s">
        <v>95</v>
      </c>
      <c r="C48" s="8" t="s">
        <v>22</v>
      </c>
      <c r="D48" s="30" t="s">
        <v>3</v>
      </c>
      <c r="E48" s="30" t="s">
        <v>10</v>
      </c>
      <c r="F48" s="115" t="s">
        <v>300</v>
      </c>
      <c r="G48" s="30"/>
      <c r="H48" s="486">
        <f>H49+H50+H51</f>
        <v>0</v>
      </c>
      <c r="I48" s="74">
        <f>I49+I50+I51</f>
        <v>120006.7</v>
      </c>
    </row>
    <row r="49" spans="2:9" ht="49.5" customHeight="1" x14ac:dyDescent="0.3">
      <c r="B49" s="408" t="s">
        <v>468</v>
      </c>
      <c r="C49" s="8" t="s">
        <v>22</v>
      </c>
      <c r="D49" s="30" t="s">
        <v>3</v>
      </c>
      <c r="E49" s="30" t="s">
        <v>10</v>
      </c>
      <c r="F49" s="115" t="s">
        <v>300</v>
      </c>
      <c r="G49" s="30" t="s">
        <v>84</v>
      </c>
      <c r="H49" s="483"/>
      <c r="I49" s="335">
        <f>101195.1+17032</f>
        <v>118227.1</v>
      </c>
    </row>
    <row r="50" spans="2:9" ht="61.5" customHeight="1" x14ac:dyDescent="0.3">
      <c r="B50" s="332" t="s">
        <v>107</v>
      </c>
      <c r="C50" s="8" t="s">
        <v>22</v>
      </c>
      <c r="D50" s="30" t="s">
        <v>3</v>
      </c>
      <c r="E50" s="30" t="s">
        <v>10</v>
      </c>
      <c r="F50" s="115" t="s">
        <v>300</v>
      </c>
      <c r="G50" s="2" t="s">
        <v>85</v>
      </c>
      <c r="H50" s="487"/>
      <c r="I50" s="335">
        <v>1476.4</v>
      </c>
    </row>
    <row r="51" spans="2:9" ht="24.75" customHeight="1" x14ac:dyDescent="0.3">
      <c r="B51" s="99" t="s">
        <v>168</v>
      </c>
      <c r="C51" s="8" t="s">
        <v>22</v>
      </c>
      <c r="D51" s="30" t="s">
        <v>3</v>
      </c>
      <c r="E51" s="30" t="s">
        <v>10</v>
      </c>
      <c r="F51" s="115" t="s">
        <v>300</v>
      </c>
      <c r="G51" s="2" t="s">
        <v>86</v>
      </c>
      <c r="H51" s="487"/>
      <c r="I51" s="335">
        <v>303.2</v>
      </c>
    </row>
    <row r="52" spans="2:9" ht="61.5" customHeight="1" x14ac:dyDescent="0.3">
      <c r="B52" s="332" t="s">
        <v>460</v>
      </c>
      <c r="C52" s="8" t="s">
        <v>22</v>
      </c>
      <c r="D52" s="30" t="s">
        <v>3</v>
      </c>
      <c r="E52" s="30" t="s">
        <v>10</v>
      </c>
      <c r="F52" s="30" t="s">
        <v>461</v>
      </c>
      <c r="G52" s="2"/>
      <c r="H52" s="486">
        <f>H53+H56+H59</f>
        <v>0</v>
      </c>
      <c r="I52" s="74">
        <f>I53+I56+I59</f>
        <v>6094.2</v>
      </c>
    </row>
    <row r="53" spans="2:9" ht="206.25" x14ac:dyDescent="0.3">
      <c r="B53" s="369" t="s">
        <v>528</v>
      </c>
      <c r="C53" s="8" t="s">
        <v>22</v>
      </c>
      <c r="D53" s="30" t="s">
        <v>3</v>
      </c>
      <c r="E53" s="30" t="s">
        <v>10</v>
      </c>
      <c r="F53" s="30" t="s">
        <v>462</v>
      </c>
      <c r="G53" s="2"/>
      <c r="H53" s="483">
        <f>H54+H55</f>
        <v>0</v>
      </c>
      <c r="I53" s="335">
        <f>I54+I55</f>
        <v>723.40000000000009</v>
      </c>
    </row>
    <row r="54" spans="2:9" ht="44.25" customHeight="1" x14ac:dyDescent="0.3">
      <c r="B54" s="395" t="s">
        <v>468</v>
      </c>
      <c r="C54" s="8" t="s">
        <v>22</v>
      </c>
      <c r="D54" s="33" t="s">
        <v>3</v>
      </c>
      <c r="E54" s="33" t="s">
        <v>10</v>
      </c>
      <c r="F54" s="30" t="s">
        <v>462</v>
      </c>
      <c r="G54" s="30" t="s">
        <v>84</v>
      </c>
      <c r="H54" s="483"/>
      <c r="I54" s="335">
        <f>564.2+78.2</f>
        <v>642.40000000000009</v>
      </c>
    </row>
    <row r="55" spans="2:9" ht="72" customHeight="1" x14ac:dyDescent="0.3">
      <c r="B55" s="332" t="s">
        <v>107</v>
      </c>
      <c r="C55" s="8" t="s">
        <v>22</v>
      </c>
      <c r="D55" s="33" t="s">
        <v>3</v>
      </c>
      <c r="E55" s="33" t="s">
        <v>10</v>
      </c>
      <c r="F55" s="30" t="s">
        <v>462</v>
      </c>
      <c r="G55" s="30" t="s">
        <v>85</v>
      </c>
      <c r="H55" s="483"/>
      <c r="I55" s="335">
        <v>81</v>
      </c>
    </row>
    <row r="56" spans="2:9" ht="75" x14ac:dyDescent="0.3">
      <c r="B56" s="396" t="s">
        <v>392</v>
      </c>
      <c r="C56" s="8" t="s">
        <v>22</v>
      </c>
      <c r="D56" s="33" t="s">
        <v>3</v>
      </c>
      <c r="E56" s="33" t="s">
        <v>10</v>
      </c>
      <c r="F56" s="33" t="s">
        <v>463</v>
      </c>
      <c r="G56" s="8"/>
      <c r="H56" s="335">
        <f>H57+H58</f>
        <v>0</v>
      </c>
      <c r="I56" s="335">
        <f>I57+I58</f>
        <v>3923.6</v>
      </c>
    </row>
    <row r="57" spans="2:9" ht="37.5" x14ac:dyDescent="0.3">
      <c r="B57" s="395" t="s">
        <v>468</v>
      </c>
      <c r="C57" s="8" t="s">
        <v>22</v>
      </c>
      <c r="D57" s="33" t="s">
        <v>3</v>
      </c>
      <c r="E57" s="33" t="s">
        <v>10</v>
      </c>
      <c r="F57" s="33" t="s">
        <v>463</v>
      </c>
      <c r="G57" s="30" t="s">
        <v>84</v>
      </c>
      <c r="H57" s="483"/>
      <c r="I57" s="335">
        <f>3168.5+438.4+100.1</f>
        <v>3707</v>
      </c>
    </row>
    <row r="58" spans="2:9" ht="56.25" x14ac:dyDescent="0.3">
      <c r="B58" s="332" t="s">
        <v>107</v>
      </c>
      <c r="C58" s="8" t="s">
        <v>22</v>
      </c>
      <c r="D58" s="33" t="s">
        <v>3</v>
      </c>
      <c r="E58" s="33" t="s">
        <v>10</v>
      </c>
      <c r="F58" s="33" t="s">
        <v>463</v>
      </c>
      <c r="G58" s="30" t="s">
        <v>85</v>
      </c>
      <c r="H58" s="483"/>
      <c r="I58" s="335">
        <f>316.7-100.1</f>
        <v>216.6</v>
      </c>
    </row>
    <row r="59" spans="2:9" ht="75" x14ac:dyDescent="0.3">
      <c r="B59" s="332" t="s">
        <v>519</v>
      </c>
      <c r="C59" s="8" t="s">
        <v>22</v>
      </c>
      <c r="D59" s="33" t="s">
        <v>3</v>
      </c>
      <c r="E59" s="33" t="s">
        <v>10</v>
      </c>
      <c r="F59" s="33" t="s">
        <v>464</v>
      </c>
      <c r="G59" s="30"/>
      <c r="H59" s="483">
        <f>H60+H61</f>
        <v>0</v>
      </c>
      <c r="I59" s="335">
        <f>I60+I61</f>
        <v>1447.2</v>
      </c>
    </row>
    <row r="60" spans="2:9" ht="37.5" x14ac:dyDescent="0.3">
      <c r="B60" s="395" t="s">
        <v>468</v>
      </c>
      <c r="C60" s="8" t="s">
        <v>22</v>
      </c>
      <c r="D60" s="33" t="s">
        <v>3</v>
      </c>
      <c r="E60" s="33" t="s">
        <v>10</v>
      </c>
      <c r="F60" s="33" t="s">
        <v>464</v>
      </c>
      <c r="G60" s="30" t="s">
        <v>84</v>
      </c>
      <c r="H60" s="483"/>
      <c r="I60" s="335">
        <f>1150.6+156.4+50.2</f>
        <v>1357.2</v>
      </c>
    </row>
    <row r="61" spans="2:9" ht="56.25" x14ac:dyDescent="0.3">
      <c r="B61" s="332" t="s">
        <v>107</v>
      </c>
      <c r="C61" s="8" t="s">
        <v>22</v>
      </c>
      <c r="D61" s="33" t="s">
        <v>3</v>
      </c>
      <c r="E61" s="33" t="s">
        <v>10</v>
      </c>
      <c r="F61" s="33" t="s">
        <v>464</v>
      </c>
      <c r="G61" s="30" t="s">
        <v>85</v>
      </c>
      <c r="H61" s="483"/>
      <c r="I61" s="335">
        <f>140.2-50.2</f>
        <v>89.999999999999986</v>
      </c>
    </row>
    <row r="62" spans="2:9" ht="63.75" customHeight="1" x14ac:dyDescent="0.3">
      <c r="B62" s="114" t="s">
        <v>536</v>
      </c>
      <c r="C62" s="78" t="s">
        <v>22</v>
      </c>
      <c r="D62" s="78" t="s">
        <v>3</v>
      </c>
      <c r="E62" s="78" t="s">
        <v>10</v>
      </c>
      <c r="F62" s="78" t="s">
        <v>192</v>
      </c>
      <c r="G62" s="115"/>
      <c r="H62" s="488">
        <f t="shared" ref="H62:I64" si="3">H63</f>
        <v>0</v>
      </c>
      <c r="I62" s="337">
        <f t="shared" si="3"/>
        <v>436.40000000000003</v>
      </c>
    </row>
    <row r="63" spans="2:9" ht="24.75" customHeight="1" x14ac:dyDescent="0.3">
      <c r="B63" s="114" t="s">
        <v>335</v>
      </c>
      <c r="C63" s="78" t="s">
        <v>22</v>
      </c>
      <c r="D63" s="78" t="s">
        <v>3</v>
      </c>
      <c r="E63" s="78" t="s">
        <v>10</v>
      </c>
      <c r="F63" s="78" t="s">
        <v>334</v>
      </c>
      <c r="G63" s="115"/>
      <c r="H63" s="488">
        <f>H64+H66</f>
        <v>0</v>
      </c>
      <c r="I63" s="337">
        <f>I64+I66</f>
        <v>436.40000000000003</v>
      </c>
    </row>
    <row r="64" spans="2:9" ht="48.75" customHeight="1" x14ac:dyDescent="0.3">
      <c r="B64" s="114" t="s">
        <v>411</v>
      </c>
      <c r="C64" s="78" t="s">
        <v>22</v>
      </c>
      <c r="D64" s="78" t="s">
        <v>3</v>
      </c>
      <c r="E64" s="78" t="s">
        <v>10</v>
      </c>
      <c r="F64" s="78" t="s">
        <v>421</v>
      </c>
      <c r="G64" s="115"/>
      <c r="H64" s="488">
        <f t="shared" si="3"/>
        <v>0</v>
      </c>
      <c r="I64" s="337">
        <f t="shared" si="3"/>
        <v>77.8</v>
      </c>
    </row>
    <row r="65" spans="2:9" ht="63.75" customHeight="1" x14ac:dyDescent="0.3">
      <c r="B65" s="114" t="s">
        <v>107</v>
      </c>
      <c r="C65" s="78" t="s">
        <v>22</v>
      </c>
      <c r="D65" s="78" t="s">
        <v>3</v>
      </c>
      <c r="E65" s="78" t="s">
        <v>10</v>
      </c>
      <c r="F65" s="78" t="s">
        <v>421</v>
      </c>
      <c r="G65" s="115" t="s">
        <v>85</v>
      </c>
      <c r="H65" s="488">
        <v>0</v>
      </c>
      <c r="I65" s="337">
        <f>32.8+45</f>
        <v>77.8</v>
      </c>
    </row>
    <row r="66" spans="2:9" ht="63.75" customHeight="1" x14ac:dyDescent="0.3">
      <c r="B66" s="114" t="s">
        <v>623</v>
      </c>
      <c r="C66" s="78" t="s">
        <v>22</v>
      </c>
      <c r="D66" s="78" t="s">
        <v>3</v>
      </c>
      <c r="E66" s="78" t="s">
        <v>10</v>
      </c>
      <c r="F66" s="78" t="s">
        <v>624</v>
      </c>
      <c r="G66" s="115"/>
      <c r="H66" s="488">
        <f>H67</f>
        <v>0</v>
      </c>
      <c r="I66" s="337">
        <f>I67</f>
        <v>358.6</v>
      </c>
    </row>
    <row r="67" spans="2:9" ht="63.75" customHeight="1" x14ac:dyDescent="0.3">
      <c r="B67" s="114" t="s">
        <v>107</v>
      </c>
      <c r="C67" s="78" t="s">
        <v>22</v>
      </c>
      <c r="D67" s="78" t="s">
        <v>3</v>
      </c>
      <c r="E67" s="78" t="s">
        <v>10</v>
      </c>
      <c r="F67" s="78" t="s">
        <v>624</v>
      </c>
      <c r="G67" s="115" t="s">
        <v>85</v>
      </c>
      <c r="H67" s="488"/>
      <c r="I67" s="337">
        <v>358.6</v>
      </c>
    </row>
    <row r="68" spans="2:9" ht="27" customHeight="1" x14ac:dyDescent="0.3">
      <c r="B68" s="313" t="s">
        <v>399</v>
      </c>
      <c r="C68" s="8" t="s">
        <v>22</v>
      </c>
      <c r="D68" s="33" t="s">
        <v>3</v>
      </c>
      <c r="E68" s="33" t="s">
        <v>5</v>
      </c>
      <c r="F68" s="33"/>
      <c r="G68" s="30"/>
      <c r="H68" s="483">
        <f t="shared" ref="H68:I71" si="4">H69</f>
        <v>0</v>
      </c>
      <c r="I68" s="335">
        <f t="shared" si="4"/>
        <v>201</v>
      </c>
    </row>
    <row r="69" spans="2:9" ht="45.75" customHeight="1" x14ac:dyDescent="0.3">
      <c r="B69" s="313" t="s">
        <v>400</v>
      </c>
      <c r="C69" s="8" t="s">
        <v>22</v>
      </c>
      <c r="D69" s="33" t="s">
        <v>3</v>
      </c>
      <c r="E69" s="33" t="s">
        <v>5</v>
      </c>
      <c r="F69" s="33" t="s">
        <v>401</v>
      </c>
      <c r="G69" s="30"/>
      <c r="H69" s="483">
        <f t="shared" si="4"/>
        <v>0</v>
      </c>
      <c r="I69" s="335">
        <f t="shared" si="4"/>
        <v>201</v>
      </c>
    </row>
    <row r="70" spans="2:9" ht="69" customHeight="1" x14ac:dyDescent="0.3">
      <c r="B70" s="313" t="s">
        <v>402</v>
      </c>
      <c r="C70" s="8" t="s">
        <v>22</v>
      </c>
      <c r="D70" s="33" t="s">
        <v>3</v>
      </c>
      <c r="E70" s="33" t="s">
        <v>5</v>
      </c>
      <c r="F70" s="33" t="s">
        <v>403</v>
      </c>
      <c r="G70" s="30"/>
      <c r="H70" s="483">
        <f t="shared" si="4"/>
        <v>0</v>
      </c>
      <c r="I70" s="335">
        <f t="shared" si="4"/>
        <v>201</v>
      </c>
    </row>
    <row r="71" spans="2:9" ht="85.5" customHeight="1" x14ac:dyDescent="0.3">
      <c r="B71" s="313" t="s">
        <v>404</v>
      </c>
      <c r="C71" s="8" t="s">
        <v>22</v>
      </c>
      <c r="D71" s="33" t="s">
        <v>3</v>
      </c>
      <c r="E71" s="33" t="s">
        <v>5</v>
      </c>
      <c r="F71" s="33" t="s">
        <v>405</v>
      </c>
      <c r="G71" s="30"/>
      <c r="H71" s="483">
        <f t="shared" si="4"/>
        <v>0</v>
      </c>
      <c r="I71" s="335">
        <f t="shared" si="4"/>
        <v>201</v>
      </c>
    </row>
    <row r="72" spans="2:9" ht="63.75" customHeight="1" x14ac:dyDescent="0.3">
      <c r="B72" s="313" t="s">
        <v>107</v>
      </c>
      <c r="C72" s="8" t="s">
        <v>22</v>
      </c>
      <c r="D72" s="33" t="s">
        <v>3</v>
      </c>
      <c r="E72" s="33" t="s">
        <v>5</v>
      </c>
      <c r="F72" s="33" t="s">
        <v>405</v>
      </c>
      <c r="G72" s="30" t="s">
        <v>85</v>
      </c>
      <c r="H72" s="483">
        <v>0</v>
      </c>
      <c r="I72" s="335">
        <f>150.8+50.2</f>
        <v>201</v>
      </c>
    </row>
    <row r="73" spans="2:9" ht="23.25" customHeight="1" x14ac:dyDescent="0.3">
      <c r="B73" s="150" t="s">
        <v>80</v>
      </c>
      <c r="C73" s="8" t="s">
        <v>22</v>
      </c>
      <c r="D73" s="8" t="s">
        <v>3</v>
      </c>
      <c r="E73" s="2" t="s">
        <v>26</v>
      </c>
      <c r="F73" s="8"/>
      <c r="G73" s="2"/>
      <c r="H73" s="483">
        <f t="shared" ref="H73:I76" si="5">H74</f>
        <v>-470</v>
      </c>
      <c r="I73" s="335">
        <f t="shared" si="5"/>
        <v>3816.1400000000012</v>
      </c>
    </row>
    <row r="74" spans="2:9" ht="45" customHeight="1" x14ac:dyDescent="0.3">
      <c r="B74" s="150" t="s">
        <v>97</v>
      </c>
      <c r="C74" s="8" t="s">
        <v>22</v>
      </c>
      <c r="D74" s="8" t="s">
        <v>3</v>
      </c>
      <c r="E74" s="2" t="s">
        <v>26</v>
      </c>
      <c r="F74" s="8" t="s">
        <v>187</v>
      </c>
      <c r="G74" s="2"/>
      <c r="H74" s="483">
        <f>H76</f>
        <v>-470</v>
      </c>
      <c r="I74" s="335">
        <f>I76</f>
        <v>3816.1400000000012</v>
      </c>
    </row>
    <row r="75" spans="2:9" ht="30.75" customHeight="1" x14ac:dyDescent="0.3">
      <c r="B75" s="150" t="s">
        <v>387</v>
      </c>
      <c r="C75" s="8" t="s">
        <v>22</v>
      </c>
      <c r="D75" s="8" t="s">
        <v>3</v>
      </c>
      <c r="E75" s="2" t="s">
        <v>26</v>
      </c>
      <c r="F75" s="8" t="s">
        <v>188</v>
      </c>
      <c r="G75" s="2"/>
      <c r="H75" s="483">
        <f>H76</f>
        <v>-470</v>
      </c>
      <c r="I75" s="335">
        <f>I76</f>
        <v>3816.1400000000012</v>
      </c>
    </row>
    <row r="76" spans="2:9" ht="47.25" customHeight="1" x14ac:dyDescent="0.3">
      <c r="B76" s="139" t="s">
        <v>98</v>
      </c>
      <c r="C76" s="8" t="s">
        <v>22</v>
      </c>
      <c r="D76" s="8" t="s">
        <v>3</v>
      </c>
      <c r="E76" s="2" t="s">
        <v>26</v>
      </c>
      <c r="F76" s="8" t="s">
        <v>388</v>
      </c>
      <c r="G76" s="2"/>
      <c r="H76" s="483">
        <f t="shared" si="5"/>
        <v>-470</v>
      </c>
      <c r="I76" s="483">
        <f t="shared" si="5"/>
        <v>3816.1400000000012</v>
      </c>
    </row>
    <row r="77" spans="2:9" ht="27" customHeight="1" x14ac:dyDescent="0.3">
      <c r="B77" s="150" t="s">
        <v>109</v>
      </c>
      <c r="C77" s="8" t="s">
        <v>22</v>
      </c>
      <c r="D77" s="8" t="s">
        <v>3</v>
      </c>
      <c r="E77" s="2" t="s">
        <v>26</v>
      </c>
      <c r="F77" s="8" t="s">
        <v>388</v>
      </c>
      <c r="G77" s="2" t="s">
        <v>108</v>
      </c>
      <c r="H77" s="483">
        <v>-470</v>
      </c>
      <c r="I77" s="335">
        <f>100-96-3.226+300+5000+0.5-5000.922-1.65+989.25-1.812+3000-470</f>
        <v>3816.1400000000012</v>
      </c>
    </row>
    <row r="78" spans="2:9" ht="25.5" customHeight="1" x14ac:dyDescent="0.3">
      <c r="B78" s="137" t="s">
        <v>24</v>
      </c>
      <c r="C78" s="8" t="s">
        <v>22</v>
      </c>
      <c r="D78" s="8" t="s">
        <v>3</v>
      </c>
      <c r="E78" s="2" t="s">
        <v>64</v>
      </c>
      <c r="F78" s="8"/>
      <c r="G78" s="2"/>
      <c r="H78" s="486">
        <f>H79+H91+H96+H100+H104+H111+H116+H120</f>
        <v>159</v>
      </c>
      <c r="I78" s="486">
        <f>I79+I91+I96+I100+I104+I111+I116+I120</f>
        <v>91483.937999999995</v>
      </c>
    </row>
    <row r="79" spans="2:9" ht="61.5" customHeight="1" x14ac:dyDescent="0.3">
      <c r="B79" s="255" t="s">
        <v>537</v>
      </c>
      <c r="C79" s="8" t="s">
        <v>22</v>
      </c>
      <c r="D79" s="30" t="s">
        <v>3</v>
      </c>
      <c r="E79" s="30" t="s">
        <v>64</v>
      </c>
      <c r="F79" s="30" t="s">
        <v>186</v>
      </c>
      <c r="G79" s="2"/>
      <c r="H79" s="486">
        <f>H80+H86</f>
        <v>0</v>
      </c>
      <c r="I79" s="74">
        <f>I80+I86</f>
        <v>66498.537999999986</v>
      </c>
    </row>
    <row r="80" spans="2:9" ht="64.5" customHeight="1" x14ac:dyDescent="0.3">
      <c r="B80" s="460" t="s">
        <v>658</v>
      </c>
      <c r="C80" s="8" t="s">
        <v>22</v>
      </c>
      <c r="D80" s="8" t="s">
        <v>3</v>
      </c>
      <c r="E80" s="2" t="s">
        <v>64</v>
      </c>
      <c r="F80" s="78" t="s">
        <v>289</v>
      </c>
      <c r="G80" s="2"/>
      <c r="H80" s="483">
        <f>H82</f>
        <v>0</v>
      </c>
      <c r="I80" s="335">
        <f>I82</f>
        <v>50977.137999999992</v>
      </c>
    </row>
    <row r="81" spans="2:9" ht="78.75" customHeight="1" x14ac:dyDescent="0.3">
      <c r="B81" s="235" t="s">
        <v>291</v>
      </c>
      <c r="C81" s="8" t="s">
        <v>22</v>
      </c>
      <c r="D81" s="8" t="s">
        <v>3</v>
      </c>
      <c r="E81" s="2" t="s">
        <v>64</v>
      </c>
      <c r="F81" s="78" t="s">
        <v>292</v>
      </c>
      <c r="G81" s="2"/>
      <c r="H81" s="483">
        <f>H82</f>
        <v>0</v>
      </c>
      <c r="I81" s="335">
        <f>I82</f>
        <v>50977.137999999992</v>
      </c>
    </row>
    <row r="82" spans="2:9" ht="66.75" customHeight="1" x14ac:dyDescent="0.3">
      <c r="B82" s="151" t="s">
        <v>99</v>
      </c>
      <c r="C82" s="8" t="s">
        <v>22</v>
      </c>
      <c r="D82" s="33" t="s">
        <v>3</v>
      </c>
      <c r="E82" s="2" t="s">
        <v>64</v>
      </c>
      <c r="F82" s="78" t="s">
        <v>293</v>
      </c>
      <c r="G82" s="33"/>
      <c r="H82" s="486">
        <f>H83+H84+H85</f>
        <v>0</v>
      </c>
      <c r="I82" s="74">
        <f>I83+I84+I85</f>
        <v>50977.137999999992</v>
      </c>
    </row>
    <row r="83" spans="2:9" ht="49.5" customHeight="1" x14ac:dyDescent="0.3">
      <c r="B83" s="138" t="s">
        <v>89</v>
      </c>
      <c r="C83" s="8" t="s">
        <v>22</v>
      </c>
      <c r="D83" s="33" t="s">
        <v>3</v>
      </c>
      <c r="E83" s="2" t="s">
        <v>64</v>
      </c>
      <c r="F83" s="78" t="s">
        <v>293</v>
      </c>
      <c r="G83" s="33" t="s">
        <v>87</v>
      </c>
      <c r="H83" s="489"/>
      <c r="I83" s="335">
        <f>20186.7+100+1582.1+258.3</f>
        <v>22127.1</v>
      </c>
    </row>
    <row r="84" spans="2:9" ht="60" customHeight="1" x14ac:dyDescent="0.3">
      <c r="B84" s="137" t="s">
        <v>107</v>
      </c>
      <c r="C84" s="8" t="s">
        <v>22</v>
      </c>
      <c r="D84" s="33" t="s">
        <v>3</v>
      </c>
      <c r="E84" s="2" t="s">
        <v>64</v>
      </c>
      <c r="F84" s="78" t="s">
        <v>293</v>
      </c>
      <c r="G84" s="2" t="s">
        <v>85</v>
      </c>
      <c r="H84" s="487">
        <v>0</v>
      </c>
      <c r="I84" s="335">
        <f>26882.7+1611.9+0.479+0.459+0.3</f>
        <v>28495.838</v>
      </c>
    </row>
    <row r="85" spans="2:9" ht="37.5" customHeight="1" x14ac:dyDescent="0.3">
      <c r="B85" s="99" t="s">
        <v>168</v>
      </c>
      <c r="C85" s="8" t="s">
        <v>22</v>
      </c>
      <c r="D85" s="33" t="s">
        <v>3</v>
      </c>
      <c r="E85" s="2" t="s">
        <v>64</v>
      </c>
      <c r="F85" s="78" t="s">
        <v>293</v>
      </c>
      <c r="G85" s="2" t="s">
        <v>86</v>
      </c>
      <c r="H85" s="487"/>
      <c r="I85" s="335">
        <v>354.2</v>
      </c>
    </row>
    <row r="86" spans="2:9" ht="29.25" customHeight="1" x14ac:dyDescent="0.3">
      <c r="B86" s="137" t="s">
        <v>137</v>
      </c>
      <c r="C86" s="30" t="s">
        <v>22</v>
      </c>
      <c r="D86" s="2" t="s">
        <v>3</v>
      </c>
      <c r="E86" s="2" t="s">
        <v>64</v>
      </c>
      <c r="F86" s="115" t="s">
        <v>295</v>
      </c>
      <c r="G86" s="2"/>
      <c r="H86" s="483">
        <f>H88</f>
        <v>0</v>
      </c>
      <c r="I86" s="335">
        <f>I88</f>
        <v>15521.4</v>
      </c>
    </row>
    <row r="87" spans="2:9" ht="54" customHeight="1" x14ac:dyDescent="0.3">
      <c r="B87" s="234" t="s">
        <v>294</v>
      </c>
      <c r="C87" s="30" t="s">
        <v>22</v>
      </c>
      <c r="D87" s="2" t="s">
        <v>3</v>
      </c>
      <c r="E87" s="2" t="s">
        <v>64</v>
      </c>
      <c r="F87" s="115" t="s">
        <v>296</v>
      </c>
      <c r="G87" s="2"/>
      <c r="H87" s="483">
        <f>H88</f>
        <v>0</v>
      </c>
      <c r="I87" s="335">
        <f>I88</f>
        <v>15521.4</v>
      </c>
    </row>
    <row r="88" spans="2:9" ht="64.5" customHeight="1" x14ac:dyDescent="0.3">
      <c r="B88" s="140" t="s">
        <v>99</v>
      </c>
      <c r="C88" s="8" t="s">
        <v>22</v>
      </c>
      <c r="D88" s="2" t="s">
        <v>3</v>
      </c>
      <c r="E88" s="2" t="s">
        <v>64</v>
      </c>
      <c r="F88" s="115" t="s">
        <v>297</v>
      </c>
      <c r="G88" s="2"/>
      <c r="H88" s="486">
        <f>H89+H90</f>
        <v>0</v>
      </c>
      <c r="I88" s="74">
        <f>I89+I90</f>
        <v>15521.4</v>
      </c>
    </row>
    <row r="89" spans="2:9" ht="44.25" customHeight="1" x14ac:dyDescent="0.3">
      <c r="B89" s="138" t="s">
        <v>89</v>
      </c>
      <c r="C89" s="8" t="s">
        <v>22</v>
      </c>
      <c r="D89" s="2" t="s">
        <v>3</v>
      </c>
      <c r="E89" s="2" t="s">
        <v>64</v>
      </c>
      <c r="F89" s="115" t="s">
        <v>297</v>
      </c>
      <c r="G89" s="2" t="s">
        <v>87</v>
      </c>
      <c r="H89" s="487"/>
      <c r="I89" s="335">
        <f>12433.9+0.3+1242.6</f>
        <v>13676.8</v>
      </c>
    </row>
    <row r="90" spans="2:9" ht="58.5" customHeight="1" x14ac:dyDescent="0.3">
      <c r="B90" s="137" t="s">
        <v>107</v>
      </c>
      <c r="C90" s="8" t="s">
        <v>22</v>
      </c>
      <c r="D90" s="2" t="s">
        <v>3</v>
      </c>
      <c r="E90" s="2" t="s">
        <v>64</v>
      </c>
      <c r="F90" s="115" t="s">
        <v>297</v>
      </c>
      <c r="G90" s="2" t="s">
        <v>85</v>
      </c>
      <c r="H90" s="487"/>
      <c r="I90" s="335">
        <v>1844.6</v>
      </c>
    </row>
    <row r="91" spans="2:9" ht="99.75" customHeight="1" x14ac:dyDescent="0.3">
      <c r="B91" s="240" t="s">
        <v>538</v>
      </c>
      <c r="C91" s="8" t="s">
        <v>22</v>
      </c>
      <c r="D91" s="30" t="s">
        <v>3</v>
      </c>
      <c r="E91" s="2" t="s">
        <v>64</v>
      </c>
      <c r="F91" s="78" t="s">
        <v>189</v>
      </c>
      <c r="G91" s="2"/>
      <c r="H91" s="483">
        <f t="shared" ref="H91:I93" si="6">H92</f>
        <v>0</v>
      </c>
      <c r="I91" s="335">
        <f t="shared" si="6"/>
        <v>7257.7999999999993</v>
      </c>
    </row>
    <row r="92" spans="2:9" ht="51" customHeight="1" x14ac:dyDescent="0.3">
      <c r="B92" s="112" t="s">
        <v>381</v>
      </c>
      <c r="C92" s="8" t="s">
        <v>22</v>
      </c>
      <c r="D92" s="30" t="s">
        <v>3</v>
      </c>
      <c r="E92" s="2" t="s">
        <v>64</v>
      </c>
      <c r="F92" s="78" t="s">
        <v>382</v>
      </c>
      <c r="G92" s="2"/>
      <c r="H92" s="483">
        <f t="shared" si="6"/>
        <v>0</v>
      </c>
      <c r="I92" s="335">
        <f t="shared" si="6"/>
        <v>7257.7999999999993</v>
      </c>
    </row>
    <row r="93" spans="2:9" ht="98.25" customHeight="1" x14ac:dyDescent="0.3">
      <c r="B93" s="112" t="s">
        <v>423</v>
      </c>
      <c r="C93" s="8" t="s">
        <v>22</v>
      </c>
      <c r="D93" s="30" t="s">
        <v>3</v>
      </c>
      <c r="E93" s="2" t="s">
        <v>64</v>
      </c>
      <c r="F93" s="78" t="s">
        <v>424</v>
      </c>
      <c r="G93" s="2"/>
      <c r="H93" s="483">
        <f t="shared" si="6"/>
        <v>0</v>
      </c>
      <c r="I93" s="335">
        <f t="shared" si="6"/>
        <v>7257.7999999999993</v>
      </c>
    </row>
    <row r="94" spans="2:9" ht="90.75" customHeight="1" x14ac:dyDescent="0.3">
      <c r="B94" s="177" t="s">
        <v>190</v>
      </c>
      <c r="C94" s="8" t="s">
        <v>22</v>
      </c>
      <c r="D94" s="30" t="s">
        <v>3</v>
      </c>
      <c r="E94" s="2" t="s">
        <v>64</v>
      </c>
      <c r="F94" s="8" t="s">
        <v>383</v>
      </c>
      <c r="G94" s="2"/>
      <c r="H94" s="483">
        <f>H95</f>
        <v>0</v>
      </c>
      <c r="I94" s="335">
        <f>I95</f>
        <v>7257.7999999999993</v>
      </c>
    </row>
    <row r="95" spans="2:9" ht="37.5" customHeight="1" x14ac:dyDescent="0.3">
      <c r="B95" s="178" t="s">
        <v>107</v>
      </c>
      <c r="C95" s="8" t="s">
        <v>22</v>
      </c>
      <c r="D95" s="30" t="s">
        <v>3</v>
      </c>
      <c r="E95" s="2" t="s">
        <v>64</v>
      </c>
      <c r="F95" s="8" t="s">
        <v>383</v>
      </c>
      <c r="G95" s="30" t="s">
        <v>85</v>
      </c>
      <c r="H95" s="483">
        <v>0</v>
      </c>
      <c r="I95" s="337">
        <f>5815.7+300+545+57.9+372.4+166.8</f>
        <v>7257.7999999999993</v>
      </c>
    </row>
    <row r="96" spans="2:9" ht="105" customHeight="1" x14ac:dyDescent="0.3">
      <c r="B96" s="179" t="s">
        <v>540</v>
      </c>
      <c r="C96" s="8" t="s">
        <v>22</v>
      </c>
      <c r="D96" s="33" t="s">
        <v>3</v>
      </c>
      <c r="E96" s="33" t="s">
        <v>64</v>
      </c>
      <c r="F96" s="33" t="s">
        <v>193</v>
      </c>
      <c r="G96" s="30"/>
      <c r="H96" s="488">
        <f t="shared" ref="H96:I96" si="7">H97</f>
        <v>0</v>
      </c>
      <c r="I96" s="337">
        <f t="shared" si="7"/>
        <v>4624.2</v>
      </c>
    </row>
    <row r="97" spans="2:9" ht="117.75" customHeight="1" x14ac:dyDescent="0.3">
      <c r="B97" s="179" t="s">
        <v>203</v>
      </c>
      <c r="C97" s="8" t="s">
        <v>22</v>
      </c>
      <c r="D97" s="33" t="s">
        <v>3</v>
      </c>
      <c r="E97" s="33" t="s">
        <v>64</v>
      </c>
      <c r="F97" s="33" t="s">
        <v>194</v>
      </c>
      <c r="G97" s="30"/>
      <c r="H97" s="488">
        <f>H99</f>
        <v>0</v>
      </c>
      <c r="I97" s="337">
        <f>I99</f>
        <v>4624.2</v>
      </c>
    </row>
    <row r="98" spans="2:9" ht="62.25" customHeight="1" x14ac:dyDescent="0.3">
      <c r="B98" s="311" t="s">
        <v>395</v>
      </c>
      <c r="C98" s="8" t="s">
        <v>22</v>
      </c>
      <c r="D98" s="33" t="s">
        <v>3</v>
      </c>
      <c r="E98" s="33" t="s">
        <v>64</v>
      </c>
      <c r="F98" s="8" t="s">
        <v>195</v>
      </c>
      <c r="G98" s="30"/>
      <c r="H98" s="488">
        <f>H99</f>
        <v>0</v>
      </c>
      <c r="I98" s="337">
        <f>I99</f>
        <v>4624.2</v>
      </c>
    </row>
    <row r="99" spans="2:9" ht="66" customHeight="1" x14ac:dyDescent="0.3">
      <c r="B99" s="114" t="s">
        <v>107</v>
      </c>
      <c r="C99" s="78" t="s">
        <v>22</v>
      </c>
      <c r="D99" s="78" t="s">
        <v>3</v>
      </c>
      <c r="E99" s="78" t="s">
        <v>64</v>
      </c>
      <c r="F99" s="8" t="s">
        <v>195</v>
      </c>
      <c r="G99" s="115" t="s">
        <v>85</v>
      </c>
      <c r="H99" s="488">
        <v>0</v>
      </c>
      <c r="I99" s="337">
        <f>4524.2+100</f>
        <v>4624.2</v>
      </c>
    </row>
    <row r="100" spans="2:9" ht="86.25" customHeight="1" x14ac:dyDescent="0.3">
      <c r="B100" s="137" t="s">
        <v>542</v>
      </c>
      <c r="C100" s="8" t="s">
        <v>22</v>
      </c>
      <c r="D100" s="2" t="s">
        <v>3</v>
      </c>
      <c r="E100" s="2" t="s">
        <v>64</v>
      </c>
      <c r="F100" s="78" t="s">
        <v>196</v>
      </c>
      <c r="G100" s="136"/>
      <c r="H100" s="486">
        <f>H102</f>
        <v>0</v>
      </c>
      <c r="I100" s="74">
        <f>I102</f>
        <v>2377.4</v>
      </c>
    </row>
    <row r="101" spans="2:9" ht="84.75" customHeight="1" x14ac:dyDescent="0.3">
      <c r="B101" s="114" t="s">
        <v>409</v>
      </c>
      <c r="C101" s="8" t="s">
        <v>22</v>
      </c>
      <c r="D101" s="2" t="s">
        <v>3</v>
      </c>
      <c r="E101" s="2" t="s">
        <v>64</v>
      </c>
      <c r="F101" s="78" t="s">
        <v>338</v>
      </c>
      <c r="G101" s="136"/>
      <c r="H101" s="486">
        <f>H102</f>
        <v>0</v>
      </c>
      <c r="I101" s="74">
        <f>I102</f>
        <v>2377.4</v>
      </c>
    </row>
    <row r="102" spans="2:9" ht="82.5" customHeight="1" x14ac:dyDescent="0.3">
      <c r="B102" s="305" t="s">
        <v>380</v>
      </c>
      <c r="C102" s="8" t="s">
        <v>22</v>
      </c>
      <c r="D102" s="2" t="s">
        <v>3</v>
      </c>
      <c r="E102" s="8" t="s">
        <v>64</v>
      </c>
      <c r="F102" s="8" t="s">
        <v>385</v>
      </c>
      <c r="G102" s="2"/>
      <c r="H102" s="483">
        <f t="shared" ref="H102:I102" si="8">H103</f>
        <v>0</v>
      </c>
      <c r="I102" s="335">
        <f t="shared" si="8"/>
        <v>2377.4</v>
      </c>
    </row>
    <row r="103" spans="2:9" ht="59.25" customHeight="1" x14ac:dyDescent="0.3">
      <c r="B103" s="137" t="s">
        <v>107</v>
      </c>
      <c r="C103" s="8" t="s">
        <v>22</v>
      </c>
      <c r="D103" s="2" t="s">
        <v>3</v>
      </c>
      <c r="E103" s="2" t="s">
        <v>64</v>
      </c>
      <c r="F103" s="8" t="s">
        <v>385</v>
      </c>
      <c r="G103" s="2" t="s">
        <v>85</v>
      </c>
      <c r="H103" s="487">
        <v>0</v>
      </c>
      <c r="I103" s="335">
        <f>1312.5+783.8+141+137.6+2.5</f>
        <v>2377.4</v>
      </c>
    </row>
    <row r="104" spans="2:9" ht="84.75" customHeight="1" x14ac:dyDescent="0.3">
      <c r="B104" s="139" t="s">
        <v>544</v>
      </c>
      <c r="C104" s="8" t="s">
        <v>22</v>
      </c>
      <c r="D104" s="2" t="s">
        <v>3</v>
      </c>
      <c r="E104" s="2" t="s">
        <v>64</v>
      </c>
      <c r="F104" s="78" t="s">
        <v>197</v>
      </c>
      <c r="G104" s="2"/>
      <c r="H104" s="486">
        <f>H105+H108</f>
        <v>0</v>
      </c>
      <c r="I104" s="74">
        <f>I105+I108</f>
        <v>2142.1</v>
      </c>
    </row>
    <row r="105" spans="2:9" ht="81.75" customHeight="1" x14ac:dyDescent="0.3">
      <c r="B105" s="139" t="s">
        <v>143</v>
      </c>
      <c r="C105" s="8" t="s">
        <v>22</v>
      </c>
      <c r="D105" s="2" t="s">
        <v>3</v>
      </c>
      <c r="E105" s="2" t="s">
        <v>64</v>
      </c>
      <c r="F105" s="8" t="s">
        <v>198</v>
      </c>
      <c r="G105" s="2"/>
      <c r="H105" s="483">
        <f t="shared" ref="H105:I106" si="9">H106</f>
        <v>0</v>
      </c>
      <c r="I105" s="335">
        <f t="shared" si="9"/>
        <v>2077.1</v>
      </c>
    </row>
    <row r="106" spans="2:9" ht="77.25" customHeight="1" x14ac:dyDescent="0.3">
      <c r="B106" s="139" t="s">
        <v>144</v>
      </c>
      <c r="C106" s="8" t="s">
        <v>22</v>
      </c>
      <c r="D106" s="2" t="s">
        <v>3</v>
      </c>
      <c r="E106" s="2" t="s">
        <v>64</v>
      </c>
      <c r="F106" s="8" t="s">
        <v>386</v>
      </c>
      <c r="G106" s="2"/>
      <c r="H106" s="483">
        <f t="shared" si="9"/>
        <v>0</v>
      </c>
      <c r="I106" s="335">
        <f t="shared" si="9"/>
        <v>2077.1</v>
      </c>
    </row>
    <row r="107" spans="2:9" ht="63" customHeight="1" x14ac:dyDescent="0.3">
      <c r="B107" s="137" t="s">
        <v>107</v>
      </c>
      <c r="C107" s="8" t="s">
        <v>22</v>
      </c>
      <c r="D107" s="2" t="s">
        <v>3</v>
      </c>
      <c r="E107" s="2" t="s">
        <v>64</v>
      </c>
      <c r="F107" s="8" t="s">
        <v>386</v>
      </c>
      <c r="G107" s="2" t="s">
        <v>85</v>
      </c>
      <c r="H107" s="487"/>
      <c r="I107" s="335">
        <v>2077.1</v>
      </c>
    </row>
    <row r="108" spans="2:9" ht="45" customHeight="1" x14ac:dyDescent="0.3">
      <c r="B108" s="332" t="s">
        <v>660</v>
      </c>
      <c r="C108" s="8" t="s">
        <v>22</v>
      </c>
      <c r="D108" s="2" t="s">
        <v>3</v>
      </c>
      <c r="E108" s="2" t="s">
        <v>64</v>
      </c>
      <c r="F108" s="8" t="s">
        <v>200</v>
      </c>
      <c r="G108" s="8"/>
      <c r="H108" s="486">
        <f>H109</f>
        <v>0</v>
      </c>
      <c r="I108" s="74">
        <f>I109</f>
        <v>65</v>
      </c>
    </row>
    <row r="109" spans="2:9" ht="41.25" customHeight="1" x14ac:dyDescent="0.3">
      <c r="B109" s="332" t="s">
        <v>499</v>
      </c>
      <c r="C109" s="8" t="s">
        <v>22</v>
      </c>
      <c r="D109" s="2" t="s">
        <v>3</v>
      </c>
      <c r="E109" s="2" t="s">
        <v>64</v>
      </c>
      <c r="F109" s="8" t="s">
        <v>498</v>
      </c>
      <c r="G109" s="8"/>
      <c r="H109" s="483">
        <f>H110</f>
        <v>0</v>
      </c>
      <c r="I109" s="335">
        <f>I110</f>
        <v>65</v>
      </c>
    </row>
    <row r="110" spans="2:9" ht="62.25" customHeight="1" x14ac:dyDescent="0.3">
      <c r="B110" s="332" t="s">
        <v>107</v>
      </c>
      <c r="C110" s="8" t="s">
        <v>22</v>
      </c>
      <c r="D110" s="2" t="s">
        <v>3</v>
      </c>
      <c r="E110" s="2" t="s">
        <v>64</v>
      </c>
      <c r="F110" s="8" t="s">
        <v>498</v>
      </c>
      <c r="G110" s="8" t="s">
        <v>85</v>
      </c>
      <c r="H110" s="486"/>
      <c r="I110" s="337">
        <f>82.5-17.5</f>
        <v>65</v>
      </c>
    </row>
    <row r="111" spans="2:9" ht="58.5" customHeight="1" x14ac:dyDescent="0.3">
      <c r="B111" s="110" t="s">
        <v>546</v>
      </c>
      <c r="C111" s="8" t="s">
        <v>22</v>
      </c>
      <c r="D111" s="29" t="s">
        <v>3</v>
      </c>
      <c r="E111" s="29" t="s">
        <v>64</v>
      </c>
      <c r="F111" s="81" t="s">
        <v>224</v>
      </c>
      <c r="G111" s="29"/>
      <c r="H111" s="483">
        <f>H112</f>
        <v>0</v>
      </c>
      <c r="I111" s="335">
        <f>I112</f>
        <v>5903.3000000000011</v>
      </c>
    </row>
    <row r="112" spans="2:9" ht="85.5" customHeight="1" x14ac:dyDescent="0.3">
      <c r="B112" s="110" t="s">
        <v>228</v>
      </c>
      <c r="C112" s="8" t="s">
        <v>22</v>
      </c>
      <c r="D112" s="29" t="s">
        <v>3</v>
      </c>
      <c r="E112" s="29" t="s">
        <v>64</v>
      </c>
      <c r="F112" s="81" t="s">
        <v>635</v>
      </c>
      <c r="G112" s="29"/>
      <c r="H112" s="483">
        <f t="shared" ref="H112:I112" si="10">H113</f>
        <v>0</v>
      </c>
      <c r="I112" s="335">
        <f t="shared" si="10"/>
        <v>5903.3000000000011</v>
      </c>
    </row>
    <row r="113" spans="2:9" ht="58.5" customHeight="1" x14ac:dyDescent="0.3">
      <c r="B113" s="110" t="s">
        <v>99</v>
      </c>
      <c r="C113" s="8" t="s">
        <v>22</v>
      </c>
      <c r="D113" s="29" t="s">
        <v>3</v>
      </c>
      <c r="E113" s="29" t="s">
        <v>64</v>
      </c>
      <c r="F113" s="81" t="s">
        <v>636</v>
      </c>
      <c r="G113" s="29"/>
      <c r="H113" s="483">
        <f>H114+H115</f>
        <v>0</v>
      </c>
      <c r="I113" s="335">
        <f>I114+I115</f>
        <v>5903.3000000000011</v>
      </c>
    </row>
    <row r="114" spans="2:9" ht="58.5" customHeight="1" x14ac:dyDescent="0.3">
      <c r="B114" s="110" t="s">
        <v>89</v>
      </c>
      <c r="C114" s="8" t="s">
        <v>22</v>
      </c>
      <c r="D114" s="29" t="s">
        <v>3</v>
      </c>
      <c r="E114" s="29" t="s">
        <v>64</v>
      </c>
      <c r="F114" s="81" t="s">
        <v>636</v>
      </c>
      <c r="G114" s="29" t="s">
        <v>87</v>
      </c>
      <c r="H114" s="490"/>
      <c r="I114" s="335">
        <f>4770.6+182.3+553.6+192.5</f>
        <v>5699.0000000000009</v>
      </c>
    </row>
    <row r="115" spans="2:9" ht="58.5" customHeight="1" x14ac:dyDescent="0.3">
      <c r="B115" s="179" t="s">
        <v>107</v>
      </c>
      <c r="C115" s="8" t="s">
        <v>22</v>
      </c>
      <c r="D115" s="29" t="s">
        <v>3</v>
      </c>
      <c r="E115" s="29" t="s">
        <v>64</v>
      </c>
      <c r="F115" s="81" t="s">
        <v>636</v>
      </c>
      <c r="G115" s="29" t="s">
        <v>85</v>
      </c>
      <c r="H115" s="490"/>
      <c r="I115" s="335">
        <v>204.3</v>
      </c>
    </row>
    <row r="116" spans="2:9" ht="72" customHeight="1" x14ac:dyDescent="0.3">
      <c r="B116" s="172" t="s">
        <v>548</v>
      </c>
      <c r="C116" s="8" t="s">
        <v>22</v>
      </c>
      <c r="D116" s="2" t="s">
        <v>3</v>
      </c>
      <c r="E116" s="2" t="s">
        <v>64</v>
      </c>
      <c r="F116" s="8" t="s">
        <v>204</v>
      </c>
      <c r="G116" s="8"/>
      <c r="H116" s="483">
        <f>H117</f>
        <v>0</v>
      </c>
      <c r="I116" s="335">
        <f>I117</f>
        <v>10.8</v>
      </c>
    </row>
    <row r="117" spans="2:9" ht="39" customHeight="1" x14ac:dyDescent="0.3">
      <c r="B117" s="128" t="s">
        <v>369</v>
      </c>
      <c r="C117" s="8" t="s">
        <v>22</v>
      </c>
      <c r="D117" s="2" t="s">
        <v>3</v>
      </c>
      <c r="E117" s="2" t="s">
        <v>64</v>
      </c>
      <c r="F117" s="8" t="s">
        <v>368</v>
      </c>
      <c r="G117" s="8"/>
      <c r="H117" s="483">
        <f>H118</f>
        <v>0</v>
      </c>
      <c r="I117" s="335">
        <f>I118</f>
        <v>10.8</v>
      </c>
    </row>
    <row r="118" spans="2:9" ht="73.5" customHeight="1" x14ac:dyDescent="0.3">
      <c r="B118" s="105" t="s">
        <v>171</v>
      </c>
      <c r="C118" s="8" t="s">
        <v>22</v>
      </c>
      <c r="D118" s="2" t="s">
        <v>3</v>
      </c>
      <c r="E118" s="2" t="s">
        <v>64</v>
      </c>
      <c r="F118" s="30" t="s">
        <v>370</v>
      </c>
      <c r="G118" s="29"/>
      <c r="H118" s="483">
        <f t="shared" ref="H118:I118" si="11">H119</f>
        <v>0</v>
      </c>
      <c r="I118" s="335">
        <f t="shared" si="11"/>
        <v>10.8</v>
      </c>
    </row>
    <row r="119" spans="2:9" ht="58.5" customHeight="1" x14ac:dyDescent="0.3">
      <c r="B119" s="99" t="s">
        <v>107</v>
      </c>
      <c r="C119" s="8" t="s">
        <v>22</v>
      </c>
      <c r="D119" s="2" t="s">
        <v>3</v>
      </c>
      <c r="E119" s="2" t="s">
        <v>64</v>
      </c>
      <c r="F119" s="30" t="s">
        <v>370</v>
      </c>
      <c r="G119" s="29" t="s">
        <v>85</v>
      </c>
      <c r="H119" s="490">
        <v>0</v>
      </c>
      <c r="I119" s="335">
        <f>5.4+5.4</f>
        <v>10.8</v>
      </c>
    </row>
    <row r="120" spans="2:9" ht="37.5" x14ac:dyDescent="0.3">
      <c r="B120" s="332" t="s">
        <v>318</v>
      </c>
      <c r="C120" s="8" t="s">
        <v>22</v>
      </c>
      <c r="D120" s="2" t="s">
        <v>3</v>
      </c>
      <c r="E120" s="2" t="s">
        <v>64</v>
      </c>
      <c r="F120" s="30" t="s">
        <v>317</v>
      </c>
      <c r="G120" s="29"/>
      <c r="H120" s="490">
        <f t="shared" ref="H120:I121" si="12">H121</f>
        <v>159</v>
      </c>
      <c r="I120" s="490">
        <f t="shared" si="12"/>
        <v>2669.7999999999997</v>
      </c>
    </row>
    <row r="121" spans="2:9" ht="18.75" x14ac:dyDescent="0.3">
      <c r="B121" s="99" t="s">
        <v>415</v>
      </c>
      <c r="C121" s="8" t="s">
        <v>22</v>
      </c>
      <c r="D121" s="2" t="s">
        <v>3</v>
      </c>
      <c r="E121" s="2" t="s">
        <v>64</v>
      </c>
      <c r="F121" s="30" t="s">
        <v>316</v>
      </c>
      <c r="G121" s="29"/>
      <c r="H121" s="490">
        <f t="shared" si="12"/>
        <v>159</v>
      </c>
      <c r="I121" s="490">
        <f t="shared" si="12"/>
        <v>2669.7999999999997</v>
      </c>
    </row>
    <row r="122" spans="2:9" ht="37.5" x14ac:dyDescent="0.3">
      <c r="B122" s="99" t="s">
        <v>717</v>
      </c>
      <c r="C122" s="8" t="s">
        <v>22</v>
      </c>
      <c r="D122" s="2" t="s">
        <v>3</v>
      </c>
      <c r="E122" s="2" t="s">
        <v>64</v>
      </c>
      <c r="F122" s="30" t="s">
        <v>718</v>
      </c>
      <c r="G122" s="29"/>
      <c r="H122" s="490">
        <f>H123+H124</f>
        <v>159</v>
      </c>
      <c r="I122" s="490">
        <f>I123+I124</f>
        <v>2669.7999999999997</v>
      </c>
    </row>
    <row r="123" spans="2:9" ht="18.75" x14ac:dyDescent="0.3">
      <c r="B123" s="99" t="s">
        <v>719</v>
      </c>
      <c r="C123" s="8" t="s">
        <v>22</v>
      </c>
      <c r="D123" s="2" t="s">
        <v>3</v>
      </c>
      <c r="E123" s="2" t="s">
        <v>64</v>
      </c>
      <c r="F123" s="30" t="s">
        <v>718</v>
      </c>
      <c r="G123" s="29" t="s">
        <v>720</v>
      </c>
      <c r="H123" s="490">
        <v>159</v>
      </c>
      <c r="I123" s="335">
        <f>77.7+41.9+159</f>
        <v>278.60000000000002</v>
      </c>
    </row>
    <row r="124" spans="2:9" ht="18.75" x14ac:dyDescent="0.3">
      <c r="B124" s="332" t="s">
        <v>168</v>
      </c>
      <c r="C124" s="8" t="s">
        <v>22</v>
      </c>
      <c r="D124" s="2" t="s">
        <v>3</v>
      </c>
      <c r="E124" s="2" t="s">
        <v>64</v>
      </c>
      <c r="F124" s="30" t="s">
        <v>718</v>
      </c>
      <c r="G124" s="29" t="s">
        <v>86</v>
      </c>
      <c r="H124" s="490">
        <v>0</v>
      </c>
      <c r="I124" s="335">
        <f>10+37.5+2343.7</f>
        <v>2391.1999999999998</v>
      </c>
    </row>
    <row r="125" spans="2:9" ht="18.75" x14ac:dyDescent="0.3">
      <c r="B125" s="332" t="s">
        <v>757</v>
      </c>
      <c r="C125" s="8" t="s">
        <v>22</v>
      </c>
      <c r="D125" s="2" t="s">
        <v>6</v>
      </c>
      <c r="E125" s="2"/>
      <c r="F125" s="30"/>
      <c r="G125" s="29"/>
      <c r="H125" s="490">
        <f>H126</f>
        <v>425.2</v>
      </c>
      <c r="I125" s="490">
        <f>I126</f>
        <v>425.2</v>
      </c>
    </row>
    <row r="126" spans="2:9" ht="37.5" x14ac:dyDescent="0.3">
      <c r="B126" s="332" t="s">
        <v>758</v>
      </c>
      <c r="C126" s="8" t="s">
        <v>22</v>
      </c>
      <c r="D126" s="2" t="s">
        <v>6</v>
      </c>
      <c r="E126" s="2" t="s">
        <v>8</v>
      </c>
      <c r="F126" s="30"/>
      <c r="G126" s="29"/>
      <c r="H126" s="490">
        <f>H127</f>
        <v>425.2</v>
      </c>
      <c r="I126" s="490">
        <f>I127</f>
        <v>425.2</v>
      </c>
    </row>
    <row r="127" spans="2:9" ht="37.5" x14ac:dyDescent="0.3">
      <c r="B127" s="332" t="s">
        <v>318</v>
      </c>
      <c r="C127" s="8" t="s">
        <v>22</v>
      </c>
      <c r="D127" s="2" t="s">
        <v>6</v>
      </c>
      <c r="E127" s="2" t="s">
        <v>8</v>
      </c>
      <c r="F127" s="30" t="s">
        <v>317</v>
      </c>
      <c r="G127" s="29"/>
      <c r="H127" s="490">
        <f>H128</f>
        <v>425.2</v>
      </c>
      <c r="I127" s="490">
        <f>I128</f>
        <v>425.2</v>
      </c>
    </row>
    <row r="128" spans="2:9" ht="18.75" x14ac:dyDescent="0.3">
      <c r="B128" s="99" t="s">
        <v>415</v>
      </c>
      <c r="C128" s="8" t="s">
        <v>22</v>
      </c>
      <c r="D128" s="2" t="s">
        <v>6</v>
      </c>
      <c r="E128" s="2" t="s">
        <v>8</v>
      </c>
      <c r="F128" s="30" t="s">
        <v>316</v>
      </c>
      <c r="G128" s="29"/>
      <c r="H128" s="490">
        <f>H129</f>
        <v>425.2</v>
      </c>
      <c r="I128" s="490">
        <f>I129</f>
        <v>425.2</v>
      </c>
    </row>
    <row r="129" spans="2:9" ht="18.75" x14ac:dyDescent="0.3">
      <c r="B129" s="332" t="s">
        <v>759</v>
      </c>
      <c r="C129" s="8" t="s">
        <v>22</v>
      </c>
      <c r="D129" s="2" t="s">
        <v>6</v>
      </c>
      <c r="E129" s="2" t="s">
        <v>8</v>
      </c>
      <c r="F129" s="30" t="s">
        <v>756</v>
      </c>
      <c r="G129" s="29"/>
      <c r="H129" s="490">
        <f>H130</f>
        <v>425.2</v>
      </c>
      <c r="I129" s="490">
        <f>I130</f>
        <v>425.2</v>
      </c>
    </row>
    <row r="130" spans="2:9" ht="56.25" x14ac:dyDescent="0.3">
      <c r="B130" s="99" t="s">
        <v>107</v>
      </c>
      <c r="C130" s="8" t="s">
        <v>22</v>
      </c>
      <c r="D130" s="2" t="s">
        <v>6</v>
      </c>
      <c r="E130" s="2" t="s">
        <v>8</v>
      </c>
      <c r="F130" s="30" t="s">
        <v>756</v>
      </c>
      <c r="G130" s="29" t="s">
        <v>85</v>
      </c>
      <c r="H130" s="490">
        <v>425.2</v>
      </c>
      <c r="I130" s="335">
        <v>425.2</v>
      </c>
    </row>
    <row r="131" spans="2:9" ht="49.5" customHeight="1" x14ac:dyDescent="0.3">
      <c r="B131" s="120" t="s">
        <v>58</v>
      </c>
      <c r="C131" s="8" t="s">
        <v>22</v>
      </c>
      <c r="D131" s="9" t="s">
        <v>8</v>
      </c>
      <c r="E131" s="9"/>
      <c r="F131" s="8"/>
      <c r="G131" s="9"/>
      <c r="H131" s="483">
        <f>H132+H139+H157</f>
        <v>-60.600000000000009</v>
      </c>
      <c r="I131" s="335">
        <f>I132+I139+I157</f>
        <v>42910.55</v>
      </c>
    </row>
    <row r="132" spans="2:9" ht="33.75" customHeight="1" x14ac:dyDescent="0.3">
      <c r="B132" s="120" t="s">
        <v>496</v>
      </c>
      <c r="C132" s="8" t="s">
        <v>22</v>
      </c>
      <c r="D132" s="2" t="s">
        <v>8</v>
      </c>
      <c r="E132" s="2" t="s">
        <v>11</v>
      </c>
      <c r="F132" s="8"/>
      <c r="G132" s="2"/>
      <c r="H132" s="483">
        <f t="shared" ref="H132:I134" si="13">H133</f>
        <v>0</v>
      </c>
      <c r="I132" s="335">
        <f t="shared" si="13"/>
        <v>17341.599999999999</v>
      </c>
    </row>
    <row r="133" spans="2:9" ht="59.25" customHeight="1" x14ac:dyDescent="0.3">
      <c r="B133" s="133" t="s">
        <v>550</v>
      </c>
      <c r="C133" s="8" t="s">
        <v>22</v>
      </c>
      <c r="D133" s="2" t="s">
        <v>8</v>
      </c>
      <c r="E133" s="2" t="s">
        <v>11</v>
      </c>
      <c r="F133" s="8" t="s">
        <v>199</v>
      </c>
      <c r="G133" s="2"/>
      <c r="H133" s="483">
        <f t="shared" si="13"/>
        <v>0</v>
      </c>
      <c r="I133" s="335">
        <f t="shared" si="13"/>
        <v>17341.599999999999</v>
      </c>
    </row>
    <row r="134" spans="2:9" ht="88.5" customHeight="1" x14ac:dyDescent="0.3">
      <c r="B134" s="461" t="s">
        <v>661</v>
      </c>
      <c r="C134" s="8" t="s">
        <v>22</v>
      </c>
      <c r="D134" s="2" t="s">
        <v>8</v>
      </c>
      <c r="E134" s="2" t="s">
        <v>11</v>
      </c>
      <c r="F134" s="8" t="s">
        <v>207</v>
      </c>
      <c r="G134" s="2"/>
      <c r="H134" s="483">
        <f t="shared" si="13"/>
        <v>0</v>
      </c>
      <c r="I134" s="335">
        <f t="shared" si="13"/>
        <v>17341.599999999999</v>
      </c>
    </row>
    <row r="135" spans="2:9" ht="42.75" customHeight="1" x14ac:dyDescent="0.3">
      <c r="B135" s="14" t="s">
        <v>99</v>
      </c>
      <c r="C135" s="8" t="s">
        <v>22</v>
      </c>
      <c r="D135" s="2" t="s">
        <v>8</v>
      </c>
      <c r="E135" s="2" t="s">
        <v>11</v>
      </c>
      <c r="F135" s="8" t="s">
        <v>208</v>
      </c>
      <c r="G135" s="2"/>
      <c r="H135" s="486">
        <f>H136+H137+H138</f>
        <v>0</v>
      </c>
      <c r="I135" s="74">
        <f>I136+I137+I138</f>
        <v>17341.599999999999</v>
      </c>
    </row>
    <row r="136" spans="2:9" ht="51" customHeight="1" x14ac:dyDescent="0.3">
      <c r="B136" s="116" t="s">
        <v>89</v>
      </c>
      <c r="C136" s="8" t="s">
        <v>22</v>
      </c>
      <c r="D136" s="30" t="s">
        <v>8</v>
      </c>
      <c r="E136" s="30" t="s">
        <v>11</v>
      </c>
      <c r="F136" s="8" t="s">
        <v>208</v>
      </c>
      <c r="G136" s="30" t="s">
        <v>87</v>
      </c>
      <c r="H136" s="483"/>
      <c r="I136" s="335">
        <f>13140.3+1311.4</f>
        <v>14451.699999999999</v>
      </c>
    </row>
    <row r="137" spans="2:9" ht="60.75" customHeight="1" x14ac:dyDescent="0.3">
      <c r="B137" s="121" t="s">
        <v>107</v>
      </c>
      <c r="C137" s="8" t="s">
        <v>22</v>
      </c>
      <c r="D137" s="30" t="s">
        <v>8</v>
      </c>
      <c r="E137" s="30" t="s">
        <v>11</v>
      </c>
      <c r="F137" s="8" t="s">
        <v>208</v>
      </c>
      <c r="G137" s="30" t="s">
        <v>85</v>
      </c>
      <c r="H137" s="483"/>
      <c r="I137" s="335">
        <v>2712.8</v>
      </c>
    </row>
    <row r="138" spans="2:9" ht="24" customHeight="1" x14ac:dyDescent="0.3">
      <c r="B138" s="166" t="s">
        <v>168</v>
      </c>
      <c r="C138" s="8" t="s">
        <v>22</v>
      </c>
      <c r="D138" s="30" t="s">
        <v>8</v>
      </c>
      <c r="E138" s="30" t="s">
        <v>11</v>
      </c>
      <c r="F138" s="8" t="s">
        <v>208</v>
      </c>
      <c r="G138" s="30" t="s">
        <v>86</v>
      </c>
      <c r="H138" s="483"/>
      <c r="I138" s="335">
        <v>177.1</v>
      </c>
    </row>
    <row r="139" spans="2:9" ht="64.5" customHeight="1" x14ac:dyDescent="0.3">
      <c r="B139" s="332" t="s">
        <v>495</v>
      </c>
      <c r="C139" s="8" t="s">
        <v>22</v>
      </c>
      <c r="D139" s="30" t="s">
        <v>8</v>
      </c>
      <c r="E139" s="30" t="s">
        <v>23</v>
      </c>
      <c r="F139" s="8"/>
      <c r="G139" s="30"/>
      <c r="H139" s="483">
        <f>H140+H153</f>
        <v>44.8</v>
      </c>
      <c r="I139" s="335">
        <f>I140+I153</f>
        <v>25045.950000000004</v>
      </c>
    </row>
    <row r="140" spans="2:9" ht="57.75" customHeight="1" x14ac:dyDescent="0.3">
      <c r="B140" s="424" t="s">
        <v>552</v>
      </c>
      <c r="C140" s="8" t="s">
        <v>22</v>
      </c>
      <c r="D140" s="2" t="s">
        <v>8</v>
      </c>
      <c r="E140" s="2" t="s">
        <v>23</v>
      </c>
      <c r="F140" s="8" t="s">
        <v>199</v>
      </c>
      <c r="G140" s="30"/>
      <c r="H140" s="483">
        <f>H141+H148</f>
        <v>0</v>
      </c>
      <c r="I140" s="335">
        <f>I141+I148</f>
        <v>21246.000000000004</v>
      </c>
    </row>
    <row r="141" spans="2:9" ht="96.75" customHeight="1" x14ac:dyDescent="0.3">
      <c r="B141" s="461" t="s">
        <v>661</v>
      </c>
      <c r="C141" s="8" t="s">
        <v>22</v>
      </c>
      <c r="D141" s="2" t="s">
        <v>8</v>
      </c>
      <c r="E141" s="2" t="s">
        <v>23</v>
      </c>
      <c r="F141" s="8" t="s">
        <v>207</v>
      </c>
      <c r="G141" s="30"/>
      <c r="H141" s="483">
        <f>H144+H146+H142</f>
        <v>0</v>
      </c>
      <c r="I141" s="335">
        <f>I144+I146+I142</f>
        <v>2981</v>
      </c>
    </row>
    <row r="142" spans="2:9" ht="96.75" customHeight="1" x14ac:dyDescent="0.3">
      <c r="B142" s="509" t="s">
        <v>708</v>
      </c>
      <c r="C142" s="8" t="s">
        <v>22</v>
      </c>
      <c r="D142" s="2" t="s">
        <v>8</v>
      </c>
      <c r="E142" s="2" t="s">
        <v>23</v>
      </c>
      <c r="F142" s="8" t="s">
        <v>709</v>
      </c>
      <c r="G142" s="30"/>
      <c r="H142" s="483">
        <f>H143</f>
        <v>0</v>
      </c>
      <c r="I142" s="335">
        <f>I143</f>
        <v>2855</v>
      </c>
    </row>
    <row r="143" spans="2:9" ht="62.25" customHeight="1" x14ac:dyDescent="0.3">
      <c r="B143" s="332" t="s">
        <v>107</v>
      </c>
      <c r="C143" s="8" t="s">
        <v>22</v>
      </c>
      <c r="D143" s="2" t="s">
        <v>8</v>
      </c>
      <c r="E143" s="2" t="s">
        <v>23</v>
      </c>
      <c r="F143" s="8" t="s">
        <v>709</v>
      </c>
      <c r="G143" s="30" t="s">
        <v>85</v>
      </c>
      <c r="H143" s="483"/>
      <c r="I143" s="335">
        <v>2855</v>
      </c>
    </row>
    <row r="144" spans="2:9" ht="98.25" customHeight="1" x14ac:dyDescent="0.3">
      <c r="B144" s="332" t="s">
        <v>393</v>
      </c>
      <c r="C144" s="8" t="s">
        <v>22</v>
      </c>
      <c r="D144" s="30" t="s">
        <v>8</v>
      </c>
      <c r="E144" s="30" t="s">
        <v>23</v>
      </c>
      <c r="F144" s="8" t="s">
        <v>264</v>
      </c>
      <c r="G144" s="30"/>
      <c r="H144" s="483">
        <f>H145</f>
        <v>0</v>
      </c>
      <c r="I144" s="335">
        <f>I145</f>
        <v>63</v>
      </c>
    </row>
    <row r="145" spans="2:9" ht="64.5" customHeight="1" x14ac:dyDescent="0.3">
      <c r="B145" s="332" t="s">
        <v>107</v>
      </c>
      <c r="C145" s="8" t="s">
        <v>22</v>
      </c>
      <c r="D145" s="30" t="s">
        <v>8</v>
      </c>
      <c r="E145" s="30" t="s">
        <v>23</v>
      </c>
      <c r="F145" s="8" t="s">
        <v>264</v>
      </c>
      <c r="G145" s="30" t="s">
        <v>85</v>
      </c>
      <c r="H145" s="483"/>
      <c r="I145" s="335">
        <v>63</v>
      </c>
    </row>
    <row r="146" spans="2:9" ht="195.75" customHeight="1" x14ac:dyDescent="0.3">
      <c r="B146" s="161" t="s">
        <v>328</v>
      </c>
      <c r="C146" s="8" t="s">
        <v>22</v>
      </c>
      <c r="D146" s="30" t="s">
        <v>8</v>
      </c>
      <c r="E146" s="30" t="s">
        <v>23</v>
      </c>
      <c r="F146" s="8" t="s">
        <v>327</v>
      </c>
      <c r="G146" s="30"/>
      <c r="H146" s="483">
        <f>H147</f>
        <v>0</v>
      </c>
      <c r="I146" s="335">
        <f>I147</f>
        <v>63</v>
      </c>
    </row>
    <row r="147" spans="2:9" ht="64.5" customHeight="1" x14ac:dyDescent="0.3">
      <c r="B147" s="332" t="s">
        <v>107</v>
      </c>
      <c r="C147" s="8" t="s">
        <v>22</v>
      </c>
      <c r="D147" s="30" t="s">
        <v>8</v>
      </c>
      <c r="E147" s="30" t="s">
        <v>23</v>
      </c>
      <c r="F147" s="8" t="s">
        <v>327</v>
      </c>
      <c r="G147" s="30" t="s">
        <v>85</v>
      </c>
      <c r="H147" s="483"/>
      <c r="I147" s="335">
        <v>63</v>
      </c>
    </row>
    <row r="148" spans="2:9" ht="85.5" customHeight="1" x14ac:dyDescent="0.3">
      <c r="B148" s="179" t="s">
        <v>210</v>
      </c>
      <c r="C148" s="8" t="s">
        <v>22</v>
      </c>
      <c r="D148" s="30" t="s">
        <v>8</v>
      </c>
      <c r="E148" s="30" t="s">
        <v>23</v>
      </c>
      <c r="F148" s="8" t="s">
        <v>211</v>
      </c>
      <c r="G148" s="30"/>
      <c r="H148" s="483">
        <f>H149</f>
        <v>0</v>
      </c>
      <c r="I148" s="335">
        <f>I149</f>
        <v>18265.000000000004</v>
      </c>
    </row>
    <row r="149" spans="2:9" ht="63" customHeight="1" x14ac:dyDescent="0.3">
      <c r="B149" s="14" t="s">
        <v>99</v>
      </c>
      <c r="C149" s="8" t="s">
        <v>22</v>
      </c>
      <c r="D149" s="2" t="s">
        <v>8</v>
      </c>
      <c r="E149" s="2" t="s">
        <v>23</v>
      </c>
      <c r="F149" s="8" t="s">
        <v>209</v>
      </c>
      <c r="G149" s="30"/>
      <c r="H149" s="483">
        <f>H150+H151+H152</f>
        <v>0</v>
      </c>
      <c r="I149" s="335">
        <f>I150+I151+I152</f>
        <v>18265.000000000004</v>
      </c>
    </row>
    <row r="150" spans="2:9" ht="42.75" customHeight="1" x14ac:dyDescent="0.3">
      <c r="B150" s="110" t="s">
        <v>89</v>
      </c>
      <c r="C150" s="78" t="s">
        <v>22</v>
      </c>
      <c r="D150" s="115" t="s">
        <v>8</v>
      </c>
      <c r="E150" s="115" t="s">
        <v>23</v>
      </c>
      <c r="F150" s="78" t="s">
        <v>209</v>
      </c>
      <c r="G150" s="115" t="s">
        <v>87</v>
      </c>
      <c r="H150" s="488"/>
      <c r="I150" s="337">
        <f>9444.6-1080.6+1080.6+944.1-641+641+51.2</f>
        <v>10439.900000000001</v>
      </c>
    </row>
    <row r="151" spans="2:9" ht="60.75" customHeight="1" x14ac:dyDescent="0.3">
      <c r="B151" s="297" t="s">
        <v>107</v>
      </c>
      <c r="C151" s="78" t="s">
        <v>22</v>
      </c>
      <c r="D151" s="115" t="s">
        <v>8</v>
      </c>
      <c r="E151" s="115" t="s">
        <v>23</v>
      </c>
      <c r="F151" s="78" t="s">
        <v>209</v>
      </c>
      <c r="G151" s="115" t="s">
        <v>85</v>
      </c>
      <c r="H151" s="488"/>
      <c r="I151" s="337">
        <f>2424.2+2620.9+1080.6+613.5+27.5+421.5+350+228.5</f>
        <v>7766.7000000000007</v>
      </c>
    </row>
    <row r="152" spans="2:9" ht="32.25" customHeight="1" x14ac:dyDescent="0.3">
      <c r="B152" s="297" t="s">
        <v>168</v>
      </c>
      <c r="C152" s="78" t="s">
        <v>22</v>
      </c>
      <c r="D152" s="115" t="s">
        <v>8</v>
      </c>
      <c r="E152" s="115" t="s">
        <v>23</v>
      </c>
      <c r="F152" s="78" t="s">
        <v>209</v>
      </c>
      <c r="G152" s="115" t="s">
        <v>86</v>
      </c>
      <c r="H152" s="488"/>
      <c r="I152" s="337">
        <f>30.9+27.5</f>
        <v>58.4</v>
      </c>
    </row>
    <row r="153" spans="2:9" ht="42" customHeight="1" x14ac:dyDescent="0.3">
      <c r="B153" s="332" t="s">
        <v>318</v>
      </c>
      <c r="C153" s="8" t="s">
        <v>22</v>
      </c>
      <c r="D153" s="2" t="s">
        <v>8</v>
      </c>
      <c r="E153" s="2" t="s">
        <v>23</v>
      </c>
      <c r="F153" s="30" t="s">
        <v>317</v>
      </c>
      <c r="G153" s="115"/>
      <c r="H153" s="488">
        <f t="shared" ref="H153:I155" si="14">H154</f>
        <v>44.8</v>
      </c>
      <c r="I153" s="337">
        <f t="shared" si="14"/>
        <v>3799.95</v>
      </c>
    </row>
    <row r="154" spans="2:9" ht="26.25" customHeight="1" x14ac:dyDescent="0.3">
      <c r="B154" s="99" t="s">
        <v>415</v>
      </c>
      <c r="C154" s="8" t="s">
        <v>22</v>
      </c>
      <c r="D154" s="2" t="s">
        <v>8</v>
      </c>
      <c r="E154" s="2" t="s">
        <v>23</v>
      </c>
      <c r="F154" s="30" t="s">
        <v>316</v>
      </c>
      <c r="G154" s="115"/>
      <c r="H154" s="488">
        <f t="shared" si="14"/>
        <v>44.8</v>
      </c>
      <c r="I154" s="337">
        <f t="shared" si="14"/>
        <v>3799.95</v>
      </c>
    </row>
    <row r="155" spans="2:9" ht="75" x14ac:dyDescent="0.3">
      <c r="B155" s="99" t="s">
        <v>680</v>
      </c>
      <c r="C155" s="8" t="s">
        <v>22</v>
      </c>
      <c r="D155" s="2" t="s">
        <v>8</v>
      </c>
      <c r="E155" s="2" t="s">
        <v>23</v>
      </c>
      <c r="F155" s="30" t="s">
        <v>681</v>
      </c>
      <c r="G155" s="115"/>
      <c r="H155" s="488">
        <f t="shared" si="14"/>
        <v>44.8</v>
      </c>
      <c r="I155" s="337">
        <f t="shared" si="14"/>
        <v>3799.95</v>
      </c>
    </row>
    <row r="156" spans="2:9" ht="56.25" x14ac:dyDescent="0.3">
      <c r="B156" s="332" t="s">
        <v>107</v>
      </c>
      <c r="C156" s="8" t="s">
        <v>22</v>
      </c>
      <c r="D156" s="2" t="s">
        <v>8</v>
      </c>
      <c r="E156" s="2" t="s">
        <v>23</v>
      </c>
      <c r="F156" s="30" t="s">
        <v>681</v>
      </c>
      <c r="G156" s="115" t="s">
        <v>85</v>
      </c>
      <c r="H156" s="488">
        <v>44.8</v>
      </c>
      <c r="I156" s="337">
        <f>294.4+5000-1539.25+44.8</f>
        <v>3799.95</v>
      </c>
    </row>
    <row r="157" spans="2:9" ht="70.5" customHeight="1" x14ac:dyDescent="0.3">
      <c r="B157" s="442" t="s">
        <v>76</v>
      </c>
      <c r="C157" s="8" t="s">
        <v>22</v>
      </c>
      <c r="D157" s="30" t="s">
        <v>8</v>
      </c>
      <c r="E157" s="30" t="s">
        <v>52</v>
      </c>
      <c r="F157" s="30"/>
      <c r="G157" s="30"/>
      <c r="H157" s="483">
        <f>H158+H162+H166</f>
        <v>-105.4</v>
      </c>
      <c r="I157" s="335">
        <f>I158+I162+I166</f>
        <v>523</v>
      </c>
    </row>
    <row r="158" spans="2:9" ht="96.75" customHeight="1" x14ac:dyDescent="0.3">
      <c r="B158" s="443" t="s">
        <v>553</v>
      </c>
      <c r="C158" s="8" t="s">
        <v>22</v>
      </c>
      <c r="D158" s="2" t="s">
        <v>8</v>
      </c>
      <c r="E158" s="2" t="s">
        <v>52</v>
      </c>
      <c r="F158" s="8" t="s">
        <v>201</v>
      </c>
      <c r="G158" s="30"/>
      <c r="H158" s="483">
        <f>H160</f>
        <v>0</v>
      </c>
      <c r="I158" s="335">
        <f>I160</f>
        <v>97</v>
      </c>
    </row>
    <row r="159" spans="2:9" ht="54.75" customHeight="1" x14ac:dyDescent="0.3">
      <c r="B159" s="112" t="s">
        <v>340</v>
      </c>
      <c r="C159" s="8" t="s">
        <v>22</v>
      </c>
      <c r="D159" s="2" t="s">
        <v>8</v>
      </c>
      <c r="E159" s="2" t="s">
        <v>52</v>
      </c>
      <c r="F159" s="8" t="s">
        <v>339</v>
      </c>
      <c r="G159" s="30"/>
      <c r="H159" s="483">
        <f>H160</f>
        <v>0</v>
      </c>
      <c r="I159" s="335">
        <f>I160</f>
        <v>97</v>
      </c>
    </row>
    <row r="160" spans="2:9" ht="62.25" customHeight="1" x14ac:dyDescent="0.3">
      <c r="B160" s="442" t="s">
        <v>212</v>
      </c>
      <c r="C160" s="8" t="s">
        <v>22</v>
      </c>
      <c r="D160" s="30" t="s">
        <v>8</v>
      </c>
      <c r="E160" s="30" t="s">
        <v>52</v>
      </c>
      <c r="F160" s="8" t="s">
        <v>347</v>
      </c>
      <c r="G160" s="30"/>
      <c r="H160" s="483">
        <f t="shared" ref="H160:I160" si="15">H161</f>
        <v>0</v>
      </c>
      <c r="I160" s="335">
        <f t="shared" si="15"/>
        <v>97</v>
      </c>
    </row>
    <row r="161" spans="2:9" ht="56.25" x14ac:dyDescent="0.3">
      <c r="B161" s="332" t="s">
        <v>107</v>
      </c>
      <c r="C161" s="8" t="s">
        <v>22</v>
      </c>
      <c r="D161" s="30" t="s">
        <v>8</v>
      </c>
      <c r="E161" s="30" t="s">
        <v>52</v>
      </c>
      <c r="F161" s="8" t="s">
        <v>347</v>
      </c>
      <c r="G161" s="30" t="s">
        <v>85</v>
      </c>
      <c r="H161" s="483"/>
      <c r="I161" s="335">
        <v>97</v>
      </c>
    </row>
    <row r="162" spans="2:9" ht="88.5" customHeight="1" x14ac:dyDescent="0.3">
      <c r="B162" s="180" t="s">
        <v>554</v>
      </c>
      <c r="C162" s="8" t="s">
        <v>22</v>
      </c>
      <c r="D162" s="30" t="s">
        <v>8</v>
      </c>
      <c r="E162" s="30" t="s">
        <v>52</v>
      </c>
      <c r="F162" s="8" t="s">
        <v>202</v>
      </c>
      <c r="G162" s="30"/>
      <c r="H162" s="483">
        <f>H164</f>
        <v>-41.7</v>
      </c>
      <c r="I162" s="335">
        <f>I164</f>
        <v>272.8</v>
      </c>
    </row>
    <row r="163" spans="2:9" ht="45" customHeight="1" x14ac:dyDescent="0.3">
      <c r="B163" s="300" t="s">
        <v>341</v>
      </c>
      <c r="C163" s="8" t="s">
        <v>22</v>
      </c>
      <c r="D163" s="30" t="s">
        <v>8</v>
      </c>
      <c r="E163" s="30" t="s">
        <v>52</v>
      </c>
      <c r="F163" s="8" t="s">
        <v>342</v>
      </c>
      <c r="G163" s="30"/>
      <c r="H163" s="483">
        <f>H164</f>
        <v>-41.7</v>
      </c>
      <c r="I163" s="335">
        <f>I164</f>
        <v>272.8</v>
      </c>
    </row>
    <row r="164" spans="2:9" ht="78.75" customHeight="1" x14ac:dyDescent="0.3">
      <c r="B164" s="135" t="s">
        <v>141</v>
      </c>
      <c r="C164" s="8" t="s">
        <v>22</v>
      </c>
      <c r="D164" s="30" t="s">
        <v>8</v>
      </c>
      <c r="E164" s="30" t="s">
        <v>52</v>
      </c>
      <c r="F164" s="8" t="s">
        <v>348</v>
      </c>
      <c r="G164" s="30"/>
      <c r="H164" s="483">
        <f t="shared" ref="H164" si="16">H165</f>
        <v>-41.7</v>
      </c>
      <c r="I164" s="335">
        <f>I165</f>
        <v>272.8</v>
      </c>
    </row>
    <row r="165" spans="2:9" ht="57.75" customHeight="1" x14ac:dyDescent="0.3">
      <c r="B165" s="121" t="s">
        <v>107</v>
      </c>
      <c r="C165" s="8" t="s">
        <v>22</v>
      </c>
      <c r="D165" s="30" t="s">
        <v>8</v>
      </c>
      <c r="E165" s="30" t="s">
        <v>52</v>
      </c>
      <c r="F165" s="8" t="s">
        <v>348</v>
      </c>
      <c r="G165" s="30" t="s">
        <v>85</v>
      </c>
      <c r="H165" s="483">
        <v>-41.7</v>
      </c>
      <c r="I165" s="335">
        <f>314.5-41.7</f>
        <v>272.8</v>
      </c>
    </row>
    <row r="166" spans="2:9" ht="62.25" customHeight="1" x14ac:dyDescent="0.3">
      <c r="B166" s="179" t="s">
        <v>555</v>
      </c>
      <c r="C166" s="8" t="s">
        <v>22</v>
      </c>
      <c r="D166" s="30" t="s">
        <v>8</v>
      </c>
      <c r="E166" s="30" t="s">
        <v>52</v>
      </c>
      <c r="F166" s="30" t="s">
        <v>213</v>
      </c>
      <c r="G166" s="30"/>
      <c r="H166" s="335">
        <f>H168</f>
        <v>-63.7</v>
      </c>
      <c r="I166" s="335">
        <f>I168</f>
        <v>153.19999999999999</v>
      </c>
    </row>
    <row r="167" spans="2:9" ht="36.75" customHeight="1" x14ac:dyDescent="0.3">
      <c r="B167" s="114" t="s">
        <v>344</v>
      </c>
      <c r="C167" s="8" t="s">
        <v>22</v>
      </c>
      <c r="D167" s="30" t="s">
        <v>8</v>
      </c>
      <c r="E167" s="30" t="s">
        <v>52</v>
      </c>
      <c r="F167" s="30" t="s">
        <v>343</v>
      </c>
      <c r="G167" s="30"/>
      <c r="H167" s="335">
        <f>H168</f>
        <v>-63.7</v>
      </c>
      <c r="I167" s="335">
        <f>I168</f>
        <v>153.19999999999999</v>
      </c>
    </row>
    <row r="168" spans="2:9" ht="45" customHeight="1" x14ac:dyDescent="0.3">
      <c r="B168" s="135" t="s">
        <v>142</v>
      </c>
      <c r="C168" s="8" t="s">
        <v>22</v>
      </c>
      <c r="D168" s="30" t="s">
        <v>8</v>
      </c>
      <c r="E168" s="30" t="s">
        <v>52</v>
      </c>
      <c r="F168" s="30" t="s">
        <v>349</v>
      </c>
      <c r="G168" s="30"/>
      <c r="H168" s="335">
        <f t="shared" ref="H168:I168" si="17">H169</f>
        <v>-63.7</v>
      </c>
      <c r="I168" s="335">
        <f t="shared" si="17"/>
        <v>153.19999999999999</v>
      </c>
    </row>
    <row r="169" spans="2:9" ht="62.25" customHeight="1" x14ac:dyDescent="0.3">
      <c r="B169" s="130" t="s">
        <v>107</v>
      </c>
      <c r="C169" s="8" t="s">
        <v>22</v>
      </c>
      <c r="D169" s="30" t="s">
        <v>8</v>
      </c>
      <c r="E169" s="30" t="s">
        <v>52</v>
      </c>
      <c r="F169" s="30" t="s">
        <v>349</v>
      </c>
      <c r="G169" s="30" t="s">
        <v>85</v>
      </c>
      <c r="H169" s="483">
        <v>-63.7</v>
      </c>
      <c r="I169" s="335">
        <f>216.9-63.7</f>
        <v>153.19999999999999</v>
      </c>
    </row>
    <row r="170" spans="2:9" ht="33" customHeight="1" x14ac:dyDescent="0.3">
      <c r="B170" s="122" t="s">
        <v>25</v>
      </c>
      <c r="C170" s="6" t="s">
        <v>22</v>
      </c>
      <c r="D170" s="7" t="s">
        <v>10</v>
      </c>
      <c r="E170" s="7"/>
      <c r="F170" s="8"/>
      <c r="G170" s="7"/>
      <c r="H170" s="491">
        <f>H171+H186+H198+H193</f>
        <v>-431.6</v>
      </c>
      <c r="I170" s="491">
        <f>I171+I186+I198+I193</f>
        <v>100325.6</v>
      </c>
    </row>
    <row r="171" spans="2:9" ht="27" customHeight="1" x14ac:dyDescent="0.3">
      <c r="B171" s="121" t="s">
        <v>32</v>
      </c>
      <c r="C171" s="8" t="s">
        <v>22</v>
      </c>
      <c r="D171" s="2" t="s">
        <v>10</v>
      </c>
      <c r="E171" s="2" t="s">
        <v>5</v>
      </c>
      <c r="F171" s="8"/>
      <c r="G171" s="2"/>
      <c r="H171" s="486">
        <f>H172</f>
        <v>0</v>
      </c>
      <c r="I171" s="74">
        <f>I172</f>
        <v>19559.400000000001</v>
      </c>
    </row>
    <row r="172" spans="2:9" ht="64.5" customHeight="1" x14ac:dyDescent="0.3">
      <c r="B172" s="239" t="s">
        <v>557</v>
      </c>
      <c r="C172" s="8" t="s">
        <v>22</v>
      </c>
      <c r="D172" s="2" t="s">
        <v>10</v>
      </c>
      <c r="E172" s="2" t="s">
        <v>5</v>
      </c>
      <c r="F172" s="32" t="s">
        <v>214</v>
      </c>
      <c r="G172" s="8"/>
      <c r="H172" s="486">
        <f>H173+H176+H179+H183</f>
        <v>0</v>
      </c>
      <c r="I172" s="74">
        <f>I173+I176+I179+I183</f>
        <v>19559.400000000001</v>
      </c>
    </row>
    <row r="173" spans="2:9" ht="57" customHeight="1" x14ac:dyDescent="0.3">
      <c r="B173" s="112" t="s">
        <v>145</v>
      </c>
      <c r="C173" s="8" t="s">
        <v>96</v>
      </c>
      <c r="D173" s="2" t="s">
        <v>10</v>
      </c>
      <c r="E173" s="2" t="s">
        <v>5</v>
      </c>
      <c r="F173" s="32" t="s">
        <v>215</v>
      </c>
      <c r="G173" s="8"/>
      <c r="H173" s="483">
        <f t="shared" ref="H173:I174" si="18">H174</f>
        <v>0</v>
      </c>
      <c r="I173" s="335">
        <f t="shared" si="18"/>
        <v>358.6</v>
      </c>
    </row>
    <row r="174" spans="2:9" ht="57" customHeight="1" x14ac:dyDescent="0.3">
      <c r="B174" s="139" t="s">
        <v>146</v>
      </c>
      <c r="C174" s="8" t="s">
        <v>22</v>
      </c>
      <c r="D174" s="2" t="s">
        <v>10</v>
      </c>
      <c r="E174" s="2" t="s">
        <v>5</v>
      </c>
      <c r="F174" s="8" t="s">
        <v>216</v>
      </c>
      <c r="G174" s="2"/>
      <c r="H174" s="483">
        <f t="shared" si="18"/>
        <v>0</v>
      </c>
      <c r="I174" s="335">
        <f t="shared" si="18"/>
        <v>358.6</v>
      </c>
    </row>
    <row r="175" spans="2:9" ht="57" customHeight="1" x14ac:dyDescent="0.3">
      <c r="B175" s="137" t="s">
        <v>107</v>
      </c>
      <c r="C175" s="8" t="s">
        <v>22</v>
      </c>
      <c r="D175" s="2" t="s">
        <v>10</v>
      </c>
      <c r="E175" s="2" t="s">
        <v>5</v>
      </c>
      <c r="F175" s="8" t="s">
        <v>216</v>
      </c>
      <c r="G175" s="2" t="s">
        <v>85</v>
      </c>
      <c r="H175" s="487"/>
      <c r="I175" s="335">
        <v>358.6</v>
      </c>
    </row>
    <row r="176" spans="2:9" ht="57" customHeight="1" x14ac:dyDescent="0.3">
      <c r="B176" s="114" t="s">
        <v>662</v>
      </c>
      <c r="C176" s="8" t="s">
        <v>22</v>
      </c>
      <c r="D176" s="2" t="s">
        <v>10</v>
      </c>
      <c r="E176" s="2" t="s">
        <v>5</v>
      </c>
      <c r="F176" s="32" t="s">
        <v>217</v>
      </c>
      <c r="G176" s="8"/>
      <c r="H176" s="486">
        <f>H177</f>
        <v>0</v>
      </c>
      <c r="I176" s="74">
        <f>I177</f>
        <v>7.3999999999999995</v>
      </c>
    </row>
    <row r="177" spans="2:9" ht="177.75" customHeight="1" x14ac:dyDescent="0.3">
      <c r="B177" s="161" t="s">
        <v>473</v>
      </c>
      <c r="C177" s="8" t="s">
        <v>22</v>
      </c>
      <c r="D177" s="2" t="s">
        <v>10</v>
      </c>
      <c r="E177" s="2" t="s">
        <v>5</v>
      </c>
      <c r="F177" s="32" t="s">
        <v>637</v>
      </c>
      <c r="G177" s="8"/>
      <c r="H177" s="483">
        <f>H178</f>
        <v>0</v>
      </c>
      <c r="I177" s="335">
        <f>I178</f>
        <v>7.3999999999999995</v>
      </c>
    </row>
    <row r="178" spans="2:9" ht="70.5" customHeight="1" x14ac:dyDescent="0.3">
      <c r="B178" s="332" t="s">
        <v>107</v>
      </c>
      <c r="C178" s="8" t="s">
        <v>22</v>
      </c>
      <c r="D178" s="2" t="s">
        <v>10</v>
      </c>
      <c r="E178" s="2" t="s">
        <v>5</v>
      </c>
      <c r="F178" s="32" t="s">
        <v>637</v>
      </c>
      <c r="G178" s="8" t="s">
        <v>85</v>
      </c>
      <c r="H178" s="486">
        <v>0</v>
      </c>
      <c r="I178" s="335">
        <f>7.1+0.3</f>
        <v>7.3999999999999995</v>
      </c>
    </row>
    <row r="179" spans="2:9" ht="49.5" customHeight="1" x14ac:dyDescent="0.3">
      <c r="B179" s="112" t="s">
        <v>134</v>
      </c>
      <c r="C179" s="78" t="s">
        <v>22</v>
      </c>
      <c r="D179" s="78" t="s">
        <v>10</v>
      </c>
      <c r="E179" s="78" t="s">
        <v>5</v>
      </c>
      <c r="F179" s="78" t="s">
        <v>218</v>
      </c>
      <c r="G179" s="29"/>
      <c r="H179" s="483">
        <f>H180</f>
        <v>0</v>
      </c>
      <c r="I179" s="335">
        <f>I180</f>
        <v>5318.8</v>
      </c>
    </row>
    <row r="180" spans="2:9" ht="45" customHeight="1" x14ac:dyDescent="0.3">
      <c r="B180" s="461" t="s">
        <v>99</v>
      </c>
      <c r="C180" s="8" t="s">
        <v>22</v>
      </c>
      <c r="D180" s="33" t="s">
        <v>10</v>
      </c>
      <c r="E180" s="33" t="s">
        <v>5</v>
      </c>
      <c r="F180" s="33" t="s">
        <v>638</v>
      </c>
      <c r="G180" s="29"/>
      <c r="H180" s="483">
        <f>H181+H182</f>
        <v>0</v>
      </c>
      <c r="I180" s="335">
        <f>I181+I182</f>
        <v>5318.8</v>
      </c>
    </row>
    <row r="181" spans="2:9" ht="47.25" customHeight="1" x14ac:dyDescent="0.3">
      <c r="B181" s="151" t="s">
        <v>89</v>
      </c>
      <c r="C181" s="8" t="s">
        <v>22</v>
      </c>
      <c r="D181" s="33" t="s">
        <v>10</v>
      </c>
      <c r="E181" s="33" t="s">
        <v>5</v>
      </c>
      <c r="F181" s="33" t="s">
        <v>638</v>
      </c>
      <c r="G181" s="33" t="s">
        <v>87</v>
      </c>
      <c r="H181" s="489"/>
      <c r="I181" s="335">
        <f>4315.6+185.7+450.2</f>
        <v>4951.5</v>
      </c>
    </row>
    <row r="182" spans="2:9" ht="55.5" customHeight="1" x14ac:dyDescent="0.3">
      <c r="B182" s="332" t="s">
        <v>107</v>
      </c>
      <c r="C182" s="8" t="s">
        <v>22</v>
      </c>
      <c r="D182" s="33" t="s">
        <v>10</v>
      </c>
      <c r="E182" s="33" t="s">
        <v>5</v>
      </c>
      <c r="F182" s="33" t="s">
        <v>638</v>
      </c>
      <c r="G182" s="33" t="s">
        <v>85</v>
      </c>
      <c r="H182" s="489"/>
      <c r="I182" s="335">
        <v>367.3</v>
      </c>
    </row>
    <row r="183" spans="2:9" ht="115.5" customHeight="1" x14ac:dyDescent="0.3">
      <c r="B183" s="123" t="s">
        <v>663</v>
      </c>
      <c r="C183" s="8" t="s">
        <v>22</v>
      </c>
      <c r="D183" s="2" t="s">
        <v>10</v>
      </c>
      <c r="E183" s="2" t="s">
        <v>5</v>
      </c>
      <c r="F183" s="32" t="s">
        <v>219</v>
      </c>
      <c r="G183" s="8"/>
      <c r="H183" s="486">
        <f>H184</f>
        <v>0</v>
      </c>
      <c r="I183" s="74">
        <f>I184</f>
        <v>13874.6</v>
      </c>
    </row>
    <row r="184" spans="2:9" ht="67.5" customHeight="1" x14ac:dyDescent="0.3">
      <c r="B184" s="332" t="s">
        <v>519</v>
      </c>
      <c r="C184" s="8" t="s">
        <v>22</v>
      </c>
      <c r="D184" s="2" t="s">
        <v>10</v>
      </c>
      <c r="E184" s="2" t="s">
        <v>5</v>
      </c>
      <c r="F184" s="32" t="s">
        <v>639</v>
      </c>
      <c r="G184" s="8"/>
      <c r="H184" s="483">
        <f>H185</f>
        <v>0</v>
      </c>
      <c r="I184" s="335">
        <f>I185</f>
        <v>13874.6</v>
      </c>
    </row>
    <row r="185" spans="2:9" ht="101.25" customHeight="1" x14ac:dyDescent="0.3">
      <c r="B185" s="332" t="s">
        <v>504</v>
      </c>
      <c r="C185" s="8" t="s">
        <v>22</v>
      </c>
      <c r="D185" s="2" t="s">
        <v>10</v>
      </c>
      <c r="E185" s="2" t="s">
        <v>5</v>
      </c>
      <c r="F185" s="32" t="s">
        <v>639</v>
      </c>
      <c r="G185" s="8" t="s">
        <v>91</v>
      </c>
      <c r="H185" s="486"/>
      <c r="I185" s="335">
        <f>6782.3+92.3+7000</f>
        <v>13874.6</v>
      </c>
    </row>
    <row r="186" spans="2:9" ht="31.5" customHeight="1" x14ac:dyDescent="0.3">
      <c r="B186" s="122" t="s">
        <v>92</v>
      </c>
      <c r="C186" s="8" t="s">
        <v>22</v>
      </c>
      <c r="D186" s="2" t="s">
        <v>10</v>
      </c>
      <c r="E186" s="2" t="s">
        <v>11</v>
      </c>
      <c r="F186" s="8"/>
      <c r="G186" s="2"/>
      <c r="H186" s="486">
        <f t="shared" ref="H186:I187" si="19">H187</f>
        <v>0</v>
      </c>
      <c r="I186" s="74">
        <f t="shared" si="19"/>
        <v>42135.9</v>
      </c>
    </row>
    <row r="187" spans="2:9" ht="69.75" customHeight="1" x14ac:dyDescent="0.3">
      <c r="B187" s="5" t="s">
        <v>559</v>
      </c>
      <c r="C187" s="8" t="s">
        <v>22</v>
      </c>
      <c r="D187" s="2" t="s">
        <v>10</v>
      </c>
      <c r="E187" s="2" t="s">
        <v>11</v>
      </c>
      <c r="F187" s="8" t="s">
        <v>220</v>
      </c>
      <c r="G187" s="2"/>
      <c r="H187" s="486">
        <f t="shared" si="19"/>
        <v>0</v>
      </c>
      <c r="I187" s="74">
        <f t="shared" si="19"/>
        <v>42135.9</v>
      </c>
    </row>
    <row r="188" spans="2:9" ht="75.75" customHeight="1" x14ac:dyDescent="0.3">
      <c r="B188" s="99" t="s">
        <v>665</v>
      </c>
      <c r="C188" s="8" t="s">
        <v>22</v>
      </c>
      <c r="D188" s="2" t="s">
        <v>10</v>
      </c>
      <c r="E188" s="2" t="s">
        <v>11</v>
      </c>
      <c r="F188" s="8" t="s">
        <v>221</v>
      </c>
      <c r="G188" s="2"/>
      <c r="H188" s="483">
        <f>H190+H191</f>
        <v>0</v>
      </c>
      <c r="I188" s="335">
        <f>I190+I191</f>
        <v>42135.9</v>
      </c>
    </row>
    <row r="189" spans="2:9" ht="69" customHeight="1" x14ac:dyDescent="0.3">
      <c r="B189" s="108" t="s">
        <v>469</v>
      </c>
      <c r="C189" s="8" t="s">
        <v>22</v>
      </c>
      <c r="D189" s="2" t="s">
        <v>10</v>
      </c>
      <c r="E189" s="2" t="s">
        <v>11</v>
      </c>
      <c r="F189" s="8" t="s">
        <v>640</v>
      </c>
      <c r="G189" s="2"/>
      <c r="H189" s="483">
        <f>H190</f>
        <v>0</v>
      </c>
      <c r="I189" s="335">
        <f>I190</f>
        <v>1430.3</v>
      </c>
    </row>
    <row r="190" spans="2:9" s="250" customFormat="1" ht="62.25" customHeight="1" x14ac:dyDescent="0.3">
      <c r="B190" s="248" t="s">
        <v>107</v>
      </c>
      <c r="C190" s="33" t="s">
        <v>22</v>
      </c>
      <c r="D190" s="249" t="s">
        <v>10</v>
      </c>
      <c r="E190" s="249" t="s">
        <v>11</v>
      </c>
      <c r="F190" s="33" t="s">
        <v>640</v>
      </c>
      <c r="G190" s="249" t="s">
        <v>85</v>
      </c>
      <c r="H190" s="492"/>
      <c r="I190" s="339">
        <f>1100.8+329.5</f>
        <v>1430.3</v>
      </c>
    </row>
    <row r="191" spans="2:9" s="250" customFormat="1" ht="70.5" customHeight="1" x14ac:dyDescent="0.3">
      <c r="B191" s="248" t="s">
        <v>747</v>
      </c>
      <c r="C191" s="33" t="s">
        <v>22</v>
      </c>
      <c r="D191" s="249" t="s">
        <v>10</v>
      </c>
      <c r="E191" s="249" t="s">
        <v>11</v>
      </c>
      <c r="F191" s="33" t="s">
        <v>746</v>
      </c>
      <c r="G191" s="249"/>
      <c r="H191" s="492">
        <f>H192</f>
        <v>0</v>
      </c>
      <c r="I191" s="339">
        <f>I192</f>
        <v>40705.599999999999</v>
      </c>
    </row>
    <row r="192" spans="2:9" s="250" customFormat="1" ht="62.25" customHeight="1" x14ac:dyDescent="0.3">
      <c r="B192" s="248" t="s">
        <v>107</v>
      </c>
      <c r="C192" s="33" t="s">
        <v>22</v>
      </c>
      <c r="D192" s="249" t="s">
        <v>10</v>
      </c>
      <c r="E192" s="249" t="s">
        <v>11</v>
      </c>
      <c r="F192" s="33" t="s">
        <v>746</v>
      </c>
      <c r="G192" s="249" t="s">
        <v>85</v>
      </c>
      <c r="H192" s="492"/>
      <c r="I192" s="339">
        <v>40705.599999999999</v>
      </c>
    </row>
    <row r="193" spans="2:16" s="250" customFormat="1" ht="47.25" customHeight="1" x14ac:dyDescent="0.3">
      <c r="B193" s="112" t="s">
        <v>736</v>
      </c>
      <c r="C193" s="78" t="s">
        <v>22</v>
      </c>
      <c r="D193" s="85" t="s">
        <v>10</v>
      </c>
      <c r="E193" s="85" t="s">
        <v>23</v>
      </c>
      <c r="F193" s="78"/>
      <c r="G193" s="85"/>
      <c r="H193" s="495">
        <f t="shared" ref="H193:I196" si="20">H194</f>
        <v>0</v>
      </c>
      <c r="I193" s="495">
        <f t="shared" si="20"/>
        <v>7605</v>
      </c>
    </row>
    <row r="194" spans="2:16" s="250" customFormat="1" ht="62.25" customHeight="1" x14ac:dyDescent="0.3">
      <c r="B194" s="112" t="s">
        <v>552</v>
      </c>
      <c r="C194" s="78" t="s">
        <v>22</v>
      </c>
      <c r="D194" s="85" t="s">
        <v>10</v>
      </c>
      <c r="E194" s="85" t="s">
        <v>23</v>
      </c>
      <c r="F194" s="78" t="s">
        <v>199</v>
      </c>
      <c r="G194" s="85"/>
      <c r="H194" s="495">
        <f t="shared" si="20"/>
        <v>0</v>
      </c>
      <c r="I194" s="495">
        <f t="shared" si="20"/>
        <v>7605</v>
      </c>
    </row>
    <row r="195" spans="2:16" s="250" customFormat="1" ht="93.75" x14ac:dyDescent="0.3">
      <c r="B195" s="462" t="s">
        <v>661</v>
      </c>
      <c r="C195" s="78" t="s">
        <v>22</v>
      </c>
      <c r="D195" s="85" t="s">
        <v>10</v>
      </c>
      <c r="E195" s="85" t="s">
        <v>23</v>
      </c>
      <c r="F195" s="78" t="s">
        <v>207</v>
      </c>
      <c r="G195" s="85"/>
      <c r="H195" s="495">
        <f t="shared" si="20"/>
        <v>0</v>
      </c>
      <c r="I195" s="495">
        <f t="shared" si="20"/>
        <v>7605</v>
      </c>
    </row>
    <row r="196" spans="2:16" s="250" customFormat="1" ht="99.75" customHeight="1" x14ac:dyDescent="0.3">
      <c r="B196" s="108" t="s">
        <v>742</v>
      </c>
      <c r="C196" s="78" t="s">
        <v>22</v>
      </c>
      <c r="D196" s="85" t="s">
        <v>10</v>
      </c>
      <c r="E196" s="85" t="s">
        <v>23</v>
      </c>
      <c r="F196" s="78" t="s">
        <v>735</v>
      </c>
      <c r="G196" s="85"/>
      <c r="H196" s="495">
        <f t="shared" si="20"/>
        <v>0</v>
      </c>
      <c r="I196" s="495">
        <f t="shared" si="20"/>
        <v>7605</v>
      </c>
    </row>
    <row r="197" spans="2:16" s="250" customFormat="1" ht="62.25" customHeight="1" x14ac:dyDescent="0.3">
      <c r="B197" s="248" t="s">
        <v>107</v>
      </c>
      <c r="C197" s="33" t="s">
        <v>22</v>
      </c>
      <c r="D197" s="249" t="s">
        <v>10</v>
      </c>
      <c r="E197" s="249" t="s">
        <v>23</v>
      </c>
      <c r="F197" s="33" t="s">
        <v>735</v>
      </c>
      <c r="G197" s="249" t="s">
        <v>85</v>
      </c>
      <c r="H197" s="492"/>
      <c r="I197" s="339">
        <f>3954.6+3650.4</f>
        <v>7605</v>
      </c>
    </row>
    <row r="198" spans="2:16" ht="41.25" customHeight="1" x14ac:dyDescent="0.3">
      <c r="B198" s="109" t="s">
        <v>77</v>
      </c>
      <c r="C198" s="57" t="s">
        <v>22</v>
      </c>
      <c r="D198" s="10" t="s">
        <v>10</v>
      </c>
      <c r="E198" s="10" t="s">
        <v>78</v>
      </c>
      <c r="F198" s="57"/>
      <c r="G198" s="10"/>
      <c r="H198" s="483">
        <f>H199+H209+H216+H220</f>
        <v>-431.6</v>
      </c>
      <c r="I198" s="335">
        <f>I199+I209+I216+I220</f>
        <v>31025.299999999996</v>
      </c>
    </row>
    <row r="199" spans="2:16" ht="99" customHeight="1" x14ac:dyDescent="0.3">
      <c r="B199" s="5" t="s">
        <v>561</v>
      </c>
      <c r="C199" s="8" t="s">
        <v>22</v>
      </c>
      <c r="D199" s="2" t="s">
        <v>10</v>
      </c>
      <c r="E199" s="2" t="s">
        <v>78</v>
      </c>
      <c r="F199" s="8" t="s">
        <v>223</v>
      </c>
      <c r="G199" s="173"/>
      <c r="H199" s="483">
        <f>H200</f>
        <v>0</v>
      </c>
      <c r="I199" s="335">
        <f>I200</f>
        <v>25873.699999999997</v>
      </c>
    </row>
    <row r="200" spans="2:16" ht="46.5" customHeight="1" x14ac:dyDescent="0.3">
      <c r="B200" s="198" t="s">
        <v>351</v>
      </c>
      <c r="C200" s="8" t="s">
        <v>22</v>
      </c>
      <c r="D200" s="2" t="s">
        <v>10</v>
      </c>
      <c r="E200" s="2" t="s">
        <v>78</v>
      </c>
      <c r="F200" s="8" t="s">
        <v>350</v>
      </c>
      <c r="G200" s="299"/>
      <c r="H200" s="483">
        <f>H201+H205+H207</f>
        <v>0</v>
      </c>
      <c r="I200" s="473">
        <f>I201+I205+I207</f>
        <v>25873.699999999997</v>
      </c>
    </row>
    <row r="201" spans="2:16" ht="46.5" customHeight="1" x14ac:dyDescent="0.3">
      <c r="B201" s="366" t="s">
        <v>99</v>
      </c>
      <c r="C201" s="8" t="s">
        <v>22</v>
      </c>
      <c r="D201" s="33" t="s">
        <v>10</v>
      </c>
      <c r="E201" s="33" t="s">
        <v>78</v>
      </c>
      <c r="F201" s="33" t="s">
        <v>352</v>
      </c>
      <c r="G201" s="332"/>
      <c r="H201" s="483">
        <f>H202+H203+H204</f>
        <v>0</v>
      </c>
      <c r="I201" s="335">
        <f>I202+I203+I204</f>
        <v>14922.199999999999</v>
      </c>
    </row>
    <row r="202" spans="2:16" ht="46.5" customHeight="1" x14ac:dyDescent="0.3">
      <c r="B202" s="151" t="s">
        <v>89</v>
      </c>
      <c r="C202" s="8" t="s">
        <v>22</v>
      </c>
      <c r="D202" s="33" t="s">
        <v>10</v>
      </c>
      <c r="E202" s="33" t="s">
        <v>78</v>
      </c>
      <c r="F202" s="33" t="s">
        <v>352</v>
      </c>
      <c r="G202" s="332" t="s">
        <v>87</v>
      </c>
      <c r="H202" s="493"/>
      <c r="I202" s="335">
        <f>11962.9+1196.4</f>
        <v>13159.3</v>
      </c>
    </row>
    <row r="203" spans="2:16" ht="57" x14ac:dyDescent="0.35">
      <c r="B203" s="332" t="s">
        <v>107</v>
      </c>
      <c r="C203" s="8" t="s">
        <v>22</v>
      </c>
      <c r="D203" s="33" t="s">
        <v>10</v>
      </c>
      <c r="E203" s="33" t="s">
        <v>78</v>
      </c>
      <c r="F203" s="33" t="s">
        <v>352</v>
      </c>
      <c r="G203" s="332" t="s">
        <v>85</v>
      </c>
      <c r="H203" s="493"/>
      <c r="I203" s="335">
        <f>1762.9-1</f>
        <v>1761.9</v>
      </c>
      <c r="P203" s="416"/>
    </row>
    <row r="204" spans="2:16" ht="23.25" x14ac:dyDescent="0.35">
      <c r="B204" s="332" t="s">
        <v>168</v>
      </c>
      <c r="C204" s="8" t="s">
        <v>22</v>
      </c>
      <c r="D204" s="33" t="s">
        <v>10</v>
      </c>
      <c r="E204" s="33" t="s">
        <v>78</v>
      </c>
      <c r="F204" s="33" t="s">
        <v>352</v>
      </c>
      <c r="G204" s="332" t="s">
        <v>86</v>
      </c>
      <c r="H204" s="493"/>
      <c r="I204" s="335">
        <v>1</v>
      </c>
      <c r="P204" s="416"/>
    </row>
    <row r="205" spans="2:16" ht="93.75" x14ac:dyDescent="0.3">
      <c r="B205" s="332" t="s">
        <v>475</v>
      </c>
      <c r="C205" s="8" t="s">
        <v>22</v>
      </c>
      <c r="D205" s="33" t="s">
        <v>10</v>
      </c>
      <c r="E205" s="33" t="s">
        <v>78</v>
      </c>
      <c r="F205" s="33" t="s">
        <v>474</v>
      </c>
      <c r="G205" s="332"/>
      <c r="H205" s="483">
        <f>H206</f>
        <v>0</v>
      </c>
      <c r="I205" s="335">
        <f>I206</f>
        <v>5963.5</v>
      </c>
    </row>
    <row r="206" spans="2:16" ht="64.5" customHeight="1" x14ac:dyDescent="0.3">
      <c r="B206" s="332" t="s">
        <v>107</v>
      </c>
      <c r="C206" s="8" t="s">
        <v>22</v>
      </c>
      <c r="D206" s="33" t="s">
        <v>10</v>
      </c>
      <c r="E206" s="33" t="s">
        <v>78</v>
      </c>
      <c r="F206" s="33" t="s">
        <v>474</v>
      </c>
      <c r="G206" s="332" t="s">
        <v>85</v>
      </c>
      <c r="H206" s="493"/>
      <c r="I206" s="335">
        <f>5730.5-349.2+582.2</f>
        <v>5963.5</v>
      </c>
    </row>
    <row r="207" spans="2:16" ht="75" x14ac:dyDescent="0.3">
      <c r="B207" s="332" t="s">
        <v>692</v>
      </c>
      <c r="C207" s="8" t="s">
        <v>22</v>
      </c>
      <c r="D207" s="33" t="s">
        <v>10</v>
      </c>
      <c r="E207" s="33" t="s">
        <v>78</v>
      </c>
      <c r="F207" s="33" t="s">
        <v>691</v>
      </c>
      <c r="G207" s="332"/>
      <c r="H207" s="493">
        <f>H208</f>
        <v>0</v>
      </c>
      <c r="I207" s="525">
        <f>I208</f>
        <v>4988</v>
      </c>
    </row>
    <row r="208" spans="2:16" ht="56.25" x14ac:dyDescent="0.3">
      <c r="B208" s="332" t="s">
        <v>107</v>
      </c>
      <c r="C208" s="8" t="s">
        <v>22</v>
      </c>
      <c r="D208" s="33" t="s">
        <v>10</v>
      </c>
      <c r="E208" s="33" t="s">
        <v>78</v>
      </c>
      <c r="F208" s="33" t="s">
        <v>691</v>
      </c>
      <c r="G208" s="332" t="s">
        <v>85</v>
      </c>
      <c r="H208" s="493"/>
      <c r="I208" s="335">
        <f>4638.8+349.2</f>
        <v>4988</v>
      </c>
    </row>
    <row r="209" spans="2:9" ht="60" customHeight="1" x14ac:dyDescent="0.3">
      <c r="B209" s="110" t="s">
        <v>564</v>
      </c>
      <c r="C209" s="8" t="s">
        <v>22</v>
      </c>
      <c r="D209" s="29" t="s">
        <v>10</v>
      </c>
      <c r="E209" s="29" t="s">
        <v>78</v>
      </c>
      <c r="F209" s="81" t="s">
        <v>224</v>
      </c>
      <c r="G209" s="29"/>
      <c r="H209" s="483">
        <f>H213+H210</f>
        <v>-431.6</v>
      </c>
      <c r="I209" s="335">
        <f>I213+I210</f>
        <v>606.20000000000016</v>
      </c>
    </row>
    <row r="210" spans="2:9" ht="60" customHeight="1" x14ac:dyDescent="0.3">
      <c r="B210" s="462" t="s">
        <v>630</v>
      </c>
      <c r="C210" s="8" t="s">
        <v>22</v>
      </c>
      <c r="D210" s="29" t="s">
        <v>10</v>
      </c>
      <c r="E210" s="29" t="s">
        <v>78</v>
      </c>
      <c r="F210" s="194" t="s">
        <v>632</v>
      </c>
      <c r="G210" s="29"/>
      <c r="H210" s="483">
        <f>H211</f>
        <v>-58.6</v>
      </c>
      <c r="I210" s="335">
        <f>I211</f>
        <v>0</v>
      </c>
    </row>
    <row r="211" spans="2:9" ht="60" customHeight="1" x14ac:dyDescent="0.3">
      <c r="B211" s="462" t="s">
        <v>631</v>
      </c>
      <c r="C211" s="8" t="s">
        <v>22</v>
      </c>
      <c r="D211" s="29" t="s">
        <v>10</v>
      </c>
      <c r="E211" s="29" t="s">
        <v>78</v>
      </c>
      <c r="F211" s="194" t="s">
        <v>633</v>
      </c>
      <c r="G211" s="29"/>
      <c r="H211" s="483">
        <f>H212</f>
        <v>-58.6</v>
      </c>
      <c r="I211" s="335">
        <f>I212</f>
        <v>0</v>
      </c>
    </row>
    <row r="212" spans="2:9" ht="60" customHeight="1" x14ac:dyDescent="0.3">
      <c r="B212" s="99" t="s">
        <v>107</v>
      </c>
      <c r="C212" s="8" t="s">
        <v>22</v>
      </c>
      <c r="D212" s="29" t="s">
        <v>10</v>
      </c>
      <c r="E212" s="29" t="s">
        <v>78</v>
      </c>
      <c r="F212" s="194" t="s">
        <v>633</v>
      </c>
      <c r="G212" s="29" t="s">
        <v>85</v>
      </c>
      <c r="H212" s="490">
        <v>-58.6</v>
      </c>
      <c r="I212" s="335">
        <f>58.6-58.6</f>
        <v>0</v>
      </c>
    </row>
    <row r="213" spans="2:9" ht="61.5" customHeight="1" x14ac:dyDescent="0.3">
      <c r="B213" s="110" t="s">
        <v>634</v>
      </c>
      <c r="C213" s="8" t="s">
        <v>22</v>
      </c>
      <c r="D213" s="29" t="s">
        <v>10</v>
      </c>
      <c r="E213" s="29" t="s">
        <v>78</v>
      </c>
      <c r="F213" s="81" t="s">
        <v>225</v>
      </c>
      <c r="G213" s="29"/>
      <c r="H213" s="483">
        <f t="shared" ref="H213:I214" si="21">H214</f>
        <v>-373</v>
      </c>
      <c r="I213" s="335">
        <f t="shared" si="21"/>
        <v>606.20000000000016</v>
      </c>
    </row>
    <row r="214" spans="2:9" ht="49.5" customHeight="1" x14ac:dyDescent="0.3">
      <c r="B214" s="105" t="s">
        <v>226</v>
      </c>
      <c r="C214" s="8" t="s">
        <v>22</v>
      </c>
      <c r="D214" s="29" t="s">
        <v>10</v>
      </c>
      <c r="E214" s="29" t="s">
        <v>78</v>
      </c>
      <c r="F214" s="30" t="s">
        <v>227</v>
      </c>
      <c r="G214" s="29"/>
      <c r="H214" s="483">
        <f t="shared" si="21"/>
        <v>-373</v>
      </c>
      <c r="I214" s="335">
        <f t="shared" si="21"/>
        <v>606.20000000000016</v>
      </c>
    </row>
    <row r="215" spans="2:9" ht="57" customHeight="1" x14ac:dyDescent="0.3">
      <c r="B215" s="99" t="s">
        <v>107</v>
      </c>
      <c r="C215" s="8" t="s">
        <v>22</v>
      </c>
      <c r="D215" s="29" t="s">
        <v>10</v>
      </c>
      <c r="E215" s="29" t="s">
        <v>78</v>
      </c>
      <c r="F215" s="30" t="s">
        <v>227</v>
      </c>
      <c r="G215" s="29" t="s">
        <v>85</v>
      </c>
      <c r="H215" s="490">
        <v>-373</v>
      </c>
      <c r="I215" s="335">
        <f>1145.9-58.6-108.1-373</f>
        <v>606.20000000000016</v>
      </c>
    </row>
    <row r="216" spans="2:9" ht="96" customHeight="1" x14ac:dyDescent="0.3">
      <c r="B216" s="111" t="s">
        <v>565</v>
      </c>
      <c r="C216" s="8" t="s">
        <v>22</v>
      </c>
      <c r="D216" s="29" t="s">
        <v>10</v>
      </c>
      <c r="E216" s="29" t="s">
        <v>78</v>
      </c>
      <c r="F216" s="81" t="s">
        <v>231</v>
      </c>
      <c r="G216" s="29"/>
      <c r="H216" s="483">
        <f>H218</f>
        <v>0</v>
      </c>
      <c r="I216" s="335">
        <f>I218</f>
        <v>4262.8999999999996</v>
      </c>
    </row>
    <row r="217" spans="2:9" ht="49.5" customHeight="1" x14ac:dyDescent="0.3">
      <c r="B217" s="301" t="s">
        <v>354</v>
      </c>
      <c r="C217" s="8" t="s">
        <v>22</v>
      </c>
      <c r="D217" s="29" t="s">
        <v>10</v>
      </c>
      <c r="E217" s="29" t="s">
        <v>78</v>
      </c>
      <c r="F217" s="81" t="s">
        <v>353</v>
      </c>
      <c r="G217" s="29"/>
      <c r="H217" s="483">
        <f>H218</f>
        <v>0</v>
      </c>
      <c r="I217" s="335">
        <f>I218</f>
        <v>4262.8999999999996</v>
      </c>
    </row>
    <row r="218" spans="2:9" ht="45" customHeight="1" x14ac:dyDescent="0.3">
      <c r="B218" s="105" t="s">
        <v>104</v>
      </c>
      <c r="C218" s="8" t="s">
        <v>22</v>
      </c>
      <c r="D218" s="29" t="s">
        <v>10</v>
      </c>
      <c r="E218" s="29" t="s">
        <v>78</v>
      </c>
      <c r="F218" s="115" t="s">
        <v>396</v>
      </c>
      <c r="G218" s="29"/>
      <c r="H218" s="483">
        <f t="shared" ref="H218:I218" si="22">H219</f>
        <v>0</v>
      </c>
      <c r="I218" s="335">
        <f t="shared" si="22"/>
        <v>4262.8999999999996</v>
      </c>
    </row>
    <row r="219" spans="2:9" ht="60.75" customHeight="1" x14ac:dyDescent="0.3">
      <c r="B219" s="99" t="s">
        <v>107</v>
      </c>
      <c r="C219" s="8" t="s">
        <v>22</v>
      </c>
      <c r="D219" s="29" t="s">
        <v>10</v>
      </c>
      <c r="E219" s="29" t="s">
        <v>78</v>
      </c>
      <c r="F219" s="115" t="s">
        <v>396</v>
      </c>
      <c r="G219" s="29" t="s">
        <v>85</v>
      </c>
      <c r="H219" s="490"/>
      <c r="I219" s="335">
        <f>762.9+3500</f>
        <v>4262.8999999999996</v>
      </c>
    </row>
    <row r="220" spans="2:9" ht="69" customHeight="1" x14ac:dyDescent="0.3">
      <c r="B220" s="253" t="s">
        <v>567</v>
      </c>
      <c r="C220" s="8" t="s">
        <v>22</v>
      </c>
      <c r="D220" s="29" t="s">
        <v>10</v>
      </c>
      <c r="E220" s="29" t="s">
        <v>78</v>
      </c>
      <c r="F220" s="30" t="s">
        <v>309</v>
      </c>
      <c r="G220" s="29"/>
      <c r="H220" s="483">
        <f>H222</f>
        <v>0</v>
      </c>
      <c r="I220" s="335">
        <f>I222</f>
        <v>282.5</v>
      </c>
    </row>
    <row r="221" spans="2:9" ht="42" customHeight="1" x14ac:dyDescent="0.3">
      <c r="B221" s="302" t="s">
        <v>374</v>
      </c>
      <c r="C221" s="8" t="s">
        <v>22</v>
      </c>
      <c r="D221" s="29" t="s">
        <v>10</v>
      </c>
      <c r="E221" s="29" t="s">
        <v>78</v>
      </c>
      <c r="F221" s="30" t="s">
        <v>372</v>
      </c>
      <c r="G221" s="29"/>
      <c r="H221" s="483">
        <f>H222</f>
        <v>0</v>
      </c>
      <c r="I221" s="335">
        <f>I222</f>
        <v>282.5</v>
      </c>
    </row>
    <row r="222" spans="2:9" ht="52.5" customHeight="1" x14ac:dyDescent="0.3">
      <c r="B222" s="252" t="s">
        <v>148</v>
      </c>
      <c r="C222" s="8" t="s">
        <v>22</v>
      </c>
      <c r="D222" s="29" t="s">
        <v>10</v>
      </c>
      <c r="E222" s="29" t="s">
        <v>78</v>
      </c>
      <c r="F222" s="30" t="s">
        <v>373</v>
      </c>
      <c r="G222" s="29"/>
      <c r="H222" s="483">
        <f t="shared" ref="H222:I222" si="23">H223</f>
        <v>0</v>
      </c>
      <c r="I222" s="335">
        <f t="shared" si="23"/>
        <v>282.5</v>
      </c>
    </row>
    <row r="223" spans="2:9" ht="64.5" customHeight="1" x14ac:dyDescent="0.3">
      <c r="B223" s="254" t="s">
        <v>107</v>
      </c>
      <c r="C223" s="8" t="s">
        <v>22</v>
      </c>
      <c r="D223" s="29" t="s">
        <v>10</v>
      </c>
      <c r="E223" s="29" t="s">
        <v>78</v>
      </c>
      <c r="F223" s="30" t="s">
        <v>384</v>
      </c>
      <c r="G223" s="29" t="s">
        <v>85</v>
      </c>
      <c r="H223" s="490"/>
      <c r="I223" s="335">
        <f>174.4+108.1</f>
        <v>282.5</v>
      </c>
    </row>
    <row r="224" spans="2:9" ht="26.25" customHeight="1" x14ac:dyDescent="0.3">
      <c r="B224" s="10" t="s">
        <v>15</v>
      </c>
      <c r="C224" s="8" t="s">
        <v>22</v>
      </c>
      <c r="D224" s="2" t="s">
        <v>5</v>
      </c>
      <c r="E224" s="2"/>
      <c r="F224" s="8"/>
      <c r="G224" s="2"/>
      <c r="H224" s="486">
        <f>H225+H239</f>
        <v>0</v>
      </c>
      <c r="I224" s="74">
        <f>I225+I239</f>
        <v>50174</v>
      </c>
    </row>
    <row r="225" spans="2:17" ht="26.25" customHeight="1" x14ac:dyDescent="0.3">
      <c r="B225" s="332" t="s">
        <v>414</v>
      </c>
      <c r="C225" s="8" t="s">
        <v>22</v>
      </c>
      <c r="D225" s="2" t="s">
        <v>5</v>
      </c>
      <c r="E225" s="2" t="s">
        <v>3</v>
      </c>
      <c r="F225" s="8"/>
      <c r="G225" s="2"/>
      <c r="H225" s="74">
        <f>H235+H230+H226</f>
        <v>0</v>
      </c>
      <c r="I225" s="74">
        <f>I235+I230+I226</f>
        <v>8456</v>
      </c>
    </row>
    <row r="226" spans="2:17" ht="112.5" x14ac:dyDescent="0.3">
      <c r="B226" s="466" t="s">
        <v>695</v>
      </c>
      <c r="C226" s="8" t="s">
        <v>22</v>
      </c>
      <c r="D226" s="30" t="s">
        <v>5</v>
      </c>
      <c r="E226" s="2" t="s">
        <v>3</v>
      </c>
      <c r="F226" s="85" t="s">
        <v>189</v>
      </c>
      <c r="G226" s="2"/>
      <c r="H226" s="486">
        <f t="shared" ref="H226:I228" si="24">H227</f>
        <v>0</v>
      </c>
      <c r="I226" s="526">
        <f t="shared" si="24"/>
        <v>5000</v>
      </c>
    </row>
    <row r="227" spans="2:17" ht="37.5" x14ac:dyDescent="0.3">
      <c r="B227" s="332" t="s">
        <v>682</v>
      </c>
      <c r="C227" s="8" t="s">
        <v>22</v>
      </c>
      <c r="D227" s="2" t="s">
        <v>5</v>
      </c>
      <c r="E227" s="2" t="s">
        <v>3</v>
      </c>
      <c r="F227" s="2" t="s">
        <v>683</v>
      </c>
      <c r="G227" s="2"/>
      <c r="H227" s="486">
        <f t="shared" si="24"/>
        <v>0</v>
      </c>
      <c r="I227" s="526">
        <f t="shared" si="24"/>
        <v>5000</v>
      </c>
    </row>
    <row r="228" spans="2:17" ht="56.25" x14ac:dyDescent="0.3">
      <c r="B228" s="332" t="s">
        <v>684</v>
      </c>
      <c r="C228" s="8" t="s">
        <v>22</v>
      </c>
      <c r="D228" s="2" t="s">
        <v>5</v>
      </c>
      <c r="E228" s="2" t="s">
        <v>3</v>
      </c>
      <c r="F228" s="2" t="s">
        <v>685</v>
      </c>
      <c r="G228" s="2"/>
      <c r="H228" s="486">
        <f t="shared" si="24"/>
        <v>0</v>
      </c>
      <c r="I228" s="526">
        <f t="shared" si="24"/>
        <v>5000</v>
      </c>
    </row>
    <row r="229" spans="2:17" ht="18.75" x14ac:dyDescent="0.3">
      <c r="B229" s="332" t="s">
        <v>119</v>
      </c>
      <c r="C229" s="8" t="s">
        <v>22</v>
      </c>
      <c r="D229" s="2" t="s">
        <v>5</v>
      </c>
      <c r="E229" s="2" t="s">
        <v>3</v>
      </c>
      <c r="F229" s="2" t="s">
        <v>685</v>
      </c>
      <c r="G229" s="2" t="s">
        <v>118</v>
      </c>
      <c r="H229" s="486"/>
      <c r="I229" s="74">
        <f>2500+2500</f>
        <v>5000</v>
      </c>
    </row>
    <row r="230" spans="2:17" ht="66" customHeight="1" x14ac:dyDescent="0.3">
      <c r="B230" s="412" t="s">
        <v>494</v>
      </c>
      <c r="C230" s="8" t="s">
        <v>22</v>
      </c>
      <c r="D230" s="30" t="s">
        <v>5</v>
      </c>
      <c r="E230" s="2" t="s">
        <v>3</v>
      </c>
      <c r="F230" s="85" t="s">
        <v>441</v>
      </c>
      <c r="G230" s="2"/>
      <c r="H230" s="486">
        <f t="shared" ref="H230:I230" si="25">H231</f>
        <v>0</v>
      </c>
      <c r="I230" s="74">
        <f t="shared" si="25"/>
        <v>2945.1000000000004</v>
      </c>
    </row>
    <row r="231" spans="2:17" ht="37.5" x14ac:dyDescent="0.3">
      <c r="B231" s="332" t="s">
        <v>490</v>
      </c>
      <c r="C231" s="8" t="s">
        <v>22</v>
      </c>
      <c r="D231" s="2" t="s">
        <v>5</v>
      </c>
      <c r="E231" s="2" t="s">
        <v>3</v>
      </c>
      <c r="F231" s="2" t="s">
        <v>489</v>
      </c>
      <c r="G231" s="2"/>
      <c r="H231" s="486">
        <f t="shared" ref="H231:I233" si="26">H232</f>
        <v>0</v>
      </c>
      <c r="I231" s="74">
        <f t="shared" si="26"/>
        <v>2945.1000000000004</v>
      </c>
    </row>
    <row r="232" spans="2:17" ht="47.25" customHeight="1" x14ac:dyDescent="0.3">
      <c r="B232" s="332" t="s">
        <v>497</v>
      </c>
      <c r="C232" s="8" t="s">
        <v>22</v>
      </c>
      <c r="D232" s="2" t="s">
        <v>5</v>
      </c>
      <c r="E232" s="2" t="s">
        <v>3</v>
      </c>
      <c r="F232" s="2" t="s">
        <v>491</v>
      </c>
      <c r="G232" s="2"/>
      <c r="H232" s="486">
        <f t="shared" si="26"/>
        <v>0</v>
      </c>
      <c r="I232" s="74">
        <f t="shared" si="26"/>
        <v>2945.1000000000004</v>
      </c>
    </row>
    <row r="233" spans="2:17" ht="47.25" customHeight="1" x14ac:dyDescent="0.3">
      <c r="B233" s="332" t="s">
        <v>492</v>
      </c>
      <c r="C233" s="8" t="s">
        <v>22</v>
      </c>
      <c r="D233" s="2" t="s">
        <v>5</v>
      </c>
      <c r="E233" s="2" t="s">
        <v>3</v>
      </c>
      <c r="F233" s="2" t="s">
        <v>514</v>
      </c>
      <c r="G233" s="2"/>
      <c r="H233" s="486">
        <f t="shared" si="26"/>
        <v>0</v>
      </c>
      <c r="I233" s="74">
        <f t="shared" si="26"/>
        <v>2945.1000000000004</v>
      </c>
    </row>
    <row r="234" spans="2:17" ht="25.5" customHeight="1" x14ac:dyDescent="0.3">
      <c r="B234" s="332" t="s">
        <v>119</v>
      </c>
      <c r="C234" s="8" t="s">
        <v>22</v>
      </c>
      <c r="D234" s="2" t="s">
        <v>5</v>
      </c>
      <c r="E234" s="2" t="s">
        <v>3</v>
      </c>
      <c r="F234" s="2" t="s">
        <v>514</v>
      </c>
      <c r="G234" s="2" t="s">
        <v>118</v>
      </c>
      <c r="H234" s="487"/>
      <c r="I234" s="74">
        <f>2418.8+526.3</f>
        <v>2945.1000000000004</v>
      </c>
    </row>
    <row r="235" spans="2:17" ht="42" customHeight="1" x14ac:dyDescent="0.3">
      <c r="B235" s="332" t="s">
        <v>318</v>
      </c>
      <c r="C235" s="8" t="s">
        <v>22</v>
      </c>
      <c r="D235" s="2" t="s">
        <v>5</v>
      </c>
      <c r="E235" s="2" t="s">
        <v>3</v>
      </c>
      <c r="F235" s="8" t="s">
        <v>317</v>
      </c>
      <c r="G235" s="2"/>
      <c r="H235" s="486">
        <f t="shared" ref="H235:I237" si="27">H236</f>
        <v>0</v>
      </c>
      <c r="I235" s="74">
        <f t="shared" si="27"/>
        <v>510.9</v>
      </c>
    </row>
    <row r="236" spans="2:17" ht="26.25" customHeight="1" x14ac:dyDescent="0.3">
      <c r="B236" s="332" t="s">
        <v>415</v>
      </c>
      <c r="C236" s="8" t="s">
        <v>22</v>
      </c>
      <c r="D236" s="2" t="s">
        <v>5</v>
      </c>
      <c r="E236" s="2" t="s">
        <v>3</v>
      </c>
      <c r="F236" s="8" t="s">
        <v>316</v>
      </c>
      <c r="G236" s="2"/>
      <c r="H236" s="486">
        <f>H237</f>
        <v>0</v>
      </c>
      <c r="I236" s="74">
        <f>I237</f>
        <v>510.9</v>
      </c>
    </row>
    <row r="237" spans="2:17" ht="67.5" customHeight="1" x14ac:dyDescent="0.3">
      <c r="B237" s="114" t="s">
        <v>417</v>
      </c>
      <c r="C237" s="78" t="s">
        <v>22</v>
      </c>
      <c r="D237" s="85" t="s">
        <v>5</v>
      </c>
      <c r="E237" s="85" t="s">
        <v>3</v>
      </c>
      <c r="F237" s="78" t="s">
        <v>416</v>
      </c>
      <c r="G237" s="85"/>
      <c r="H237" s="494">
        <f t="shared" si="27"/>
        <v>0</v>
      </c>
      <c r="I237" s="398">
        <f t="shared" si="27"/>
        <v>510.9</v>
      </c>
    </row>
    <row r="238" spans="2:17" ht="57" x14ac:dyDescent="0.35">
      <c r="B238" s="114" t="s">
        <v>107</v>
      </c>
      <c r="C238" s="78" t="s">
        <v>22</v>
      </c>
      <c r="D238" s="85" t="s">
        <v>5</v>
      </c>
      <c r="E238" s="85" t="s">
        <v>3</v>
      </c>
      <c r="F238" s="78" t="s">
        <v>416</v>
      </c>
      <c r="G238" s="85" t="s">
        <v>85</v>
      </c>
      <c r="H238" s="495"/>
      <c r="I238" s="398">
        <f>399.4+111.5</f>
        <v>510.9</v>
      </c>
      <c r="P238" s="374"/>
      <c r="Q238" s="375"/>
    </row>
    <row r="239" spans="2:17" ht="27" x14ac:dyDescent="0.35">
      <c r="B239" s="332" t="s">
        <v>440</v>
      </c>
      <c r="C239" s="8" t="s">
        <v>22</v>
      </c>
      <c r="D239" s="2" t="s">
        <v>5</v>
      </c>
      <c r="E239" s="2" t="s">
        <v>6</v>
      </c>
      <c r="F239" s="78"/>
      <c r="G239" s="85"/>
      <c r="H239" s="494">
        <f>H240+H249</f>
        <v>0</v>
      </c>
      <c r="I239" s="398">
        <f>I240+I249</f>
        <v>41718</v>
      </c>
      <c r="P239" s="374"/>
      <c r="Q239" s="375"/>
    </row>
    <row r="240" spans="2:17" ht="63" customHeight="1" x14ac:dyDescent="0.35">
      <c r="B240" s="332" t="s">
        <v>674</v>
      </c>
      <c r="C240" s="8" t="s">
        <v>22</v>
      </c>
      <c r="D240" s="2" t="s">
        <v>5</v>
      </c>
      <c r="E240" s="2" t="s">
        <v>6</v>
      </c>
      <c r="F240" s="8" t="s">
        <v>441</v>
      </c>
      <c r="G240" s="2"/>
      <c r="H240" s="494">
        <f>H245+H241</f>
        <v>0</v>
      </c>
      <c r="I240" s="494">
        <f>I245+I241</f>
        <v>26997.5</v>
      </c>
      <c r="P240" s="374"/>
      <c r="Q240" s="375"/>
    </row>
    <row r="241" spans="2:17" ht="63" customHeight="1" x14ac:dyDescent="0.35">
      <c r="B241" s="114" t="s">
        <v>487</v>
      </c>
      <c r="C241" s="8" t="s">
        <v>22</v>
      </c>
      <c r="D241" s="2" t="s">
        <v>5</v>
      </c>
      <c r="E241" s="2" t="s">
        <v>6</v>
      </c>
      <c r="F241" s="8" t="s">
        <v>442</v>
      </c>
      <c r="G241" s="2"/>
      <c r="H241" s="494">
        <f t="shared" ref="H241:I242" si="28">H242</f>
        <v>0</v>
      </c>
      <c r="I241" s="494">
        <f t="shared" si="28"/>
        <v>26497.5</v>
      </c>
      <c r="P241" s="374"/>
      <c r="Q241" s="375"/>
    </row>
    <row r="242" spans="2:17" ht="63" customHeight="1" x14ac:dyDescent="0.35">
      <c r="B242" s="477" t="s">
        <v>488</v>
      </c>
      <c r="C242" s="8" t="s">
        <v>22</v>
      </c>
      <c r="D242" s="2" t="s">
        <v>5</v>
      </c>
      <c r="E242" s="2" t="s">
        <v>6</v>
      </c>
      <c r="F242" s="8" t="s">
        <v>443</v>
      </c>
      <c r="G242" s="2"/>
      <c r="H242" s="494">
        <f t="shared" si="28"/>
        <v>0</v>
      </c>
      <c r="I242" s="494">
        <f t="shared" si="28"/>
        <v>26497.5</v>
      </c>
      <c r="P242" s="374"/>
      <c r="Q242" s="375"/>
    </row>
    <row r="243" spans="2:17" ht="63" customHeight="1" x14ac:dyDescent="0.35">
      <c r="B243" s="477" t="s">
        <v>513</v>
      </c>
      <c r="C243" s="8" t="s">
        <v>22</v>
      </c>
      <c r="D243" s="2" t="s">
        <v>5</v>
      </c>
      <c r="E243" s="2" t="s">
        <v>6</v>
      </c>
      <c r="F243" s="8" t="s">
        <v>510</v>
      </c>
      <c r="G243" s="2"/>
      <c r="H243" s="494">
        <f>H244</f>
        <v>0</v>
      </c>
      <c r="I243" s="494">
        <f>I244</f>
        <v>26497.5</v>
      </c>
      <c r="P243" s="374"/>
      <c r="Q243" s="375"/>
    </row>
    <row r="244" spans="2:17" ht="33" customHeight="1" x14ac:dyDescent="0.35">
      <c r="B244" s="332" t="s">
        <v>119</v>
      </c>
      <c r="C244" s="8" t="s">
        <v>22</v>
      </c>
      <c r="D244" s="2" t="s">
        <v>5</v>
      </c>
      <c r="E244" s="2" t="s">
        <v>6</v>
      </c>
      <c r="F244" s="8" t="s">
        <v>510</v>
      </c>
      <c r="G244" s="2" t="s">
        <v>118</v>
      </c>
      <c r="H244" s="494"/>
      <c r="I244" s="398">
        <f>26497.5</f>
        <v>26497.5</v>
      </c>
      <c r="P244" s="374"/>
      <c r="Q244" s="375"/>
    </row>
    <row r="245" spans="2:17" ht="61.5" customHeight="1" x14ac:dyDescent="0.35">
      <c r="B245" s="114" t="s">
        <v>511</v>
      </c>
      <c r="C245" s="8" t="s">
        <v>22</v>
      </c>
      <c r="D245" s="2" t="s">
        <v>5</v>
      </c>
      <c r="E245" s="2" t="s">
        <v>6</v>
      </c>
      <c r="F245" s="78" t="s">
        <v>642</v>
      </c>
      <c r="G245" s="2"/>
      <c r="H245" s="494">
        <f t="shared" ref="H245:I247" si="29">H246</f>
        <v>0</v>
      </c>
      <c r="I245" s="398">
        <f t="shared" si="29"/>
        <v>500</v>
      </c>
      <c r="P245" s="374"/>
      <c r="Q245" s="375"/>
    </row>
    <row r="246" spans="2:17" ht="63.75" customHeight="1" x14ac:dyDescent="0.35">
      <c r="B246" s="114" t="s">
        <v>512</v>
      </c>
      <c r="C246" s="8" t="s">
        <v>22</v>
      </c>
      <c r="D246" s="2" t="s">
        <v>5</v>
      </c>
      <c r="E246" s="2" t="s">
        <v>6</v>
      </c>
      <c r="F246" s="78" t="s">
        <v>643</v>
      </c>
      <c r="G246" s="2"/>
      <c r="H246" s="494">
        <f t="shared" si="29"/>
        <v>0</v>
      </c>
      <c r="I246" s="398">
        <f t="shared" si="29"/>
        <v>500</v>
      </c>
      <c r="P246" s="374"/>
      <c r="Q246" s="375"/>
    </row>
    <row r="247" spans="2:17" ht="45" customHeight="1" x14ac:dyDescent="0.35">
      <c r="B247" s="444" t="s">
        <v>520</v>
      </c>
      <c r="C247" s="8" t="s">
        <v>22</v>
      </c>
      <c r="D247" s="2" t="s">
        <v>5</v>
      </c>
      <c r="E247" s="2" t="s">
        <v>6</v>
      </c>
      <c r="F247" s="8" t="s">
        <v>644</v>
      </c>
      <c r="G247" s="2"/>
      <c r="H247" s="494">
        <f t="shared" si="29"/>
        <v>0</v>
      </c>
      <c r="I247" s="398">
        <f t="shared" si="29"/>
        <v>500</v>
      </c>
      <c r="P247" s="374"/>
      <c r="Q247" s="375"/>
    </row>
    <row r="248" spans="2:17" ht="61.5" customHeight="1" x14ac:dyDescent="0.35">
      <c r="B248" s="444" t="s">
        <v>107</v>
      </c>
      <c r="C248" s="8" t="s">
        <v>22</v>
      </c>
      <c r="D248" s="2" t="s">
        <v>5</v>
      </c>
      <c r="E248" s="2" t="s">
        <v>6</v>
      </c>
      <c r="F248" s="8" t="s">
        <v>644</v>
      </c>
      <c r="G248" s="2" t="s">
        <v>85</v>
      </c>
      <c r="H248" s="487"/>
      <c r="I248" s="398">
        <v>500</v>
      </c>
      <c r="P248" s="374"/>
      <c r="Q248" s="375"/>
    </row>
    <row r="249" spans="2:17" ht="61.5" customHeight="1" x14ac:dyDescent="0.35">
      <c r="B249" s="451" t="s">
        <v>606</v>
      </c>
      <c r="C249" s="8" t="s">
        <v>22</v>
      </c>
      <c r="D249" s="2" t="s">
        <v>5</v>
      </c>
      <c r="E249" s="2" t="s">
        <v>6</v>
      </c>
      <c r="F249" s="8" t="s">
        <v>605</v>
      </c>
      <c r="G249" s="2"/>
      <c r="H249" s="494">
        <f t="shared" ref="H249:I252" si="30">H250</f>
        <v>0</v>
      </c>
      <c r="I249" s="398">
        <f t="shared" si="30"/>
        <v>14720.5</v>
      </c>
      <c r="P249" s="374"/>
      <c r="Q249" s="375"/>
    </row>
    <row r="250" spans="2:17" ht="54" customHeight="1" x14ac:dyDescent="0.35">
      <c r="B250" s="114" t="s">
        <v>610</v>
      </c>
      <c r="C250" s="8" t="s">
        <v>22</v>
      </c>
      <c r="D250" s="2" t="s">
        <v>5</v>
      </c>
      <c r="E250" s="2" t="s">
        <v>6</v>
      </c>
      <c r="F250" s="8" t="s">
        <v>607</v>
      </c>
      <c r="G250" s="2"/>
      <c r="H250" s="494">
        <f>H251+H254</f>
        <v>0</v>
      </c>
      <c r="I250" s="398">
        <f>I251+I254</f>
        <v>14720.5</v>
      </c>
      <c r="P250" s="374"/>
      <c r="Q250" s="375"/>
    </row>
    <row r="251" spans="2:17" ht="67.5" customHeight="1" x14ac:dyDescent="0.35">
      <c r="B251" s="114" t="s">
        <v>611</v>
      </c>
      <c r="C251" s="8" t="s">
        <v>22</v>
      </c>
      <c r="D251" s="2" t="s">
        <v>5</v>
      </c>
      <c r="E251" s="2" t="s">
        <v>6</v>
      </c>
      <c r="F251" s="8" t="s">
        <v>608</v>
      </c>
      <c r="G251" s="2"/>
      <c r="H251" s="494">
        <f t="shared" si="30"/>
        <v>0</v>
      </c>
      <c r="I251" s="398">
        <f t="shared" si="30"/>
        <v>10242.5</v>
      </c>
      <c r="P251" s="374"/>
      <c r="Q251" s="375"/>
    </row>
    <row r="252" spans="2:17" ht="45.75" customHeight="1" x14ac:dyDescent="0.35">
      <c r="B252" s="114" t="s">
        <v>612</v>
      </c>
      <c r="C252" s="8" t="s">
        <v>22</v>
      </c>
      <c r="D252" s="2" t="s">
        <v>5</v>
      </c>
      <c r="E252" s="2" t="s">
        <v>6</v>
      </c>
      <c r="F252" s="8" t="s">
        <v>609</v>
      </c>
      <c r="G252" s="2"/>
      <c r="H252" s="494">
        <f t="shared" si="30"/>
        <v>0</v>
      </c>
      <c r="I252" s="398">
        <f t="shared" si="30"/>
        <v>10242.5</v>
      </c>
      <c r="P252" s="374"/>
      <c r="Q252" s="375"/>
    </row>
    <row r="253" spans="2:17" ht="68.25" customHeight="1" x14ac:dyDescent="0.35">
      <c r="B253" s="453" t="s">
        <v>107</v>
      </c>
      <c r="C253" s="8" t="s">
        <v>22</v>
      </c>
      <c r="D253" s="2" t="s">
        <v>5</v>
      </c>
      <c r="E253" s="2" t="s">
        <v>6</v>
      </c>
      <c r="F253" s="8" t="s">
        <v>609</v>
      </c>
      <c r="G253" s="2" t="s">
        <v>85</v>
      </c>
      <c r="H253" s="487"/>
      <c r="I253" s="398">
        <f>3792.6-166.8+6616.7</f>
        <v>10242.5</v>
      </c>
      <c r="P253" s="374"/>
      <c r="Q253" s="375"/>
    </row>
    <row r="254" spans="2:17" ht="68.25" customHeight="1" x14ac:dyDescent="0.35">
      <c r="B254" s="510" t="s">
        <v>710</v>
      </c>
      <c r="C254" s="33" t="s">
        <v>22</v>
      </c>
      <c r="D254" s="249" t="s">
        <v>5</v>
      </c>
      <c r="E254" s="249" t="s">
        <v>6</v>
      </c>
      <c r="F254" s="33" t="s">
        <v>711</v>
      </c>
      <c r="G254" s="249"/>
      <c r="H254" s="487">
        <f>H255+H256</f>
        <v>0</v>
      </c>
      <c r="I254" s="398">
        <f>I255+I256</f>
        <v>4478</v>
      </c>
      <c r="P254" s="374"/>
      <c r="Q254" s="375"/>
    </row>
    <row r="255" spans="2:17" ht="183.75" customHeight="1" x14ac:dyDescent="0.35">
      <c r="B255" s="510" t="s">
        <v>713</v>
      </c>
      <c r="C255" s="33" t="s">
        <v>22</v>
      </c>
      <c r="D255" s="249" t="s">
        <v>5</v>
      </c>
      <c r="E255" s="249" t="s">
        <v>6</v>
      </c>
      <c r="F255" s="33" t="s">
        <v>711</v>
      </c>
      <c r="G255" s="249" t="s">
        <v>712</v>
      </c>
      <c r="H255" s="487"/>
      <c r="I255" s="398">
        <f>4478-4478</f>
        <v>0</v>
      </c>
      <c r="P255" s="374"/>
      <c r="Q255" s="375"/>
    </row>
    <row r="256" spans="2:17" ht="94.5" x14ac:dyDescent="0.35">
      <c r="B256" s="510" t="s">
        <v>504</v>
      </c>
      <c r="C256" s="33" t="s">
        <v>22</v>
      </c>
      <c r="D256" s="249" t="s">
        <v>5</v>
      </c>
      <c r="E256" s="249" t="s">
        <v>6</v>
      </c>
      <c r="F256" s="33" t="s">
        <v>711</v>
      </c>
      <c r="G256" s="249" t="s">
        <v>91</v>
      </c>
      <c r="H256" s="487"/>
      <c r="I256" s="398">
        <v>4478</v>
      </c>
      <c r="P256" s="374"/>
      <c r="Q256" s="375"/>
    </row>
    <row r="257" spans="2:9" ht="24.75" customHeight="1" x14ac:dyDescent="0.3">
      <c r="B257" s="15" t="s">
        <v>172</v>
      </c>
      <c r="C257" s="78" t="s">
        <v>22</v>
      </c>
      <c r="D257" s="78" t="s">
        <v>4</v>
      </c>
      <c r="E257" s="78"/>
      <c r="F257" s="78"/>
      <c r="G257" s="78"/>
      <c r="H257" s="483">
        <f t="shared" ref="H257:I262" si="31">H258</f>
        <v>0</v>
      </c>
      <c r="I257" s="335">
        <f t="shared" si="31"/>
        <v>100</v>
      </c>
    </row>
    <row r="258" spans="2:9" ht="41.25" customHeight="1" x14ac:dyDescent="0.3">
      <c r="B258" s="15" t="s">
        <v>173</v>
      </c>
      <c r="C258" s="78" t="s">
        <v>22</v>
      </c>
      <c r="D258" s="78" t="s">
        <v>4</v>
      </c>
      <c r="E258" s="78" t="s">
        <v>5</v>
      </c>
      <c r="F258" s="78"/>
      <c r="G258" s="78"/>
      <c r="H258" s="483">
        <f t="shared" si="31"/>
        <v>0</v>
      </c>
      <c r="I258" s="335">
        <f t="shared" si="31"/>
        <v>100</v>
      </c>
    </row>
    <row r="259" spans="2:9" ht="60" customHeight="1" x14ac:dyDescent="0.3">
      <c r="B259" s="181" t="s">
        <v>569</v>
      </c>
      <c r="C259" s="8" t="s">
        <v>22</v>
      </c>
      <c r="D259" s="2" t="s">
        <v>4</v>
      </c>
      <c r="E259" s="2" t="s">
        <v>5</v>
      </c>
      <c r="F259" s="8" t="s">
        <v>233</v>
      </c>
      <c r="G259" s="2"/>
      <c r="H259" s="483">
        <f>H261</f>
        <v>0</v>
      </c>
      <c r="I259" s="335">
        <f>I261</f>
        <v>100</v>
      </c>
    </row>
    <row r="260" spans="2:9" ht="27" customHeight="1" x14ac:dyDescent="0.3">
      <c r="B260" s="299" t="s">
        <v>356</v>
      </c>
      <c r="C260" s="8" t="s">
        <v>22</v>
      </c>
      <c r="D260" s="2" t="s">
        <v>4</v>
      </c>
      <c r="E260" s="2" t="s">
        <v>5</v>
      </c>
      <c r="F260" s="8" t="s">
        <v>355</v>
      </c>
      <c r="G260" s="2"/>
      <c r="H260" s="483">
        <f>H261</f>
        <v>0</v>
      </c>
      <c r="I260" s="335">
        <f>I261</f>
        <v>100</v>
      </c>
    </row>
    <row r="261" spans="2:9" ht="63.75" customHeight="1" x14ac:dyDescent="0.3">
      <c r="B261" s="114" t="s">
        <v>310</v>
      </c>
      <c r="C261" s="8" t="s">
        <v>22</v>
      </c>
      <c r="D261" s="29" t="s">
        <v>4</v>
      </c>
      <c r="E261" s="29" t="s">
        <v>5</v>
      </c>
      <c r="F261" s="30" t="s">
        <v>357</v>
      </c>
      <c r="G261" s="2"/>
      <c r="H261" s="483">
        <f t="shared" ref="H261:I261" si="32">H262</f>
        <v>0</v>
      </c>
      <c r="I261" s="335">
        <f t="shared" si="32"/>
        <v>100</v>
      </c>
    </row>
    <row r="262" spans="2:9" ht="63.75" customHeight="1" x14ac:dyDescent="0.3">
      <c r="B262" s="114" t="s">
        <v>467</v>
      </c>
      <c r="C262" s="78" t="s">
        <v>22</v>
      </c>
      <c r="D262" s="85" t="s">
        <v>4</v>
      </c>
      <c r="E262" s="85" t="s">
        <v>5</v>
      </c>
      <c r="F262" s="78" t="s">
        <v>358</v>
      </c>
      <c r="G262" s="85"/>
      <c r="H262" s="488">
        <f t="shared" si="31"/>
        <v>0</v>
      </c>
      <c r="I262" s="337">
        <f t="shared" si="31"/>
        <v>100</v>
      </c>
    </row>
    <row r="263" spans="2:9" ht="56.25" x14ac:dyDescent="0.3">
      <c r="B263" s="283" t="s">
        <v>107</v>
      </c>
      <c r="C263" s="8" t="s">
        <v>22</v>
      </c>
      <c r="D263" s="2" t="s">
        <v>4</v>
      </c>
      <c r="E263" s="2" t="s">
        <v>5</v>
      </c>
      <c r="F263" s="8" t="s">
        <v>358</v>
      </c>
      <c r="G263" s="2" t="s">
        <v>85</v>
      </c>
      <c r="H263" s="487"/>
      <c r="I263" s="335">
        <v>100</v>
      </c>
    </row>
    <row r="264" spans="2:9" ht="29.25" customHeight="1" x14ac:dyDescent="0.3">
      <c r="B264" s="114" t="s">
        <v>0</v>
      </c>
      <c r="C264" s="78" t="s">
        <v>22</v>
      </c>
      <c r="D264" s="85" t="s">
        <v>7</v>
      </c>
      <c r="E264" s="85"/>
      <c r="F264" s="78"/>
      <c r="G264" s="85"/>
      <c r="H264" s="488">
        <f>H275+H265</f>
        <v>0</v>
      </c>
      <c r="I264" s="337">
        <f>I275+I265</f>
        <v>280.70000000000005</v>
      </c>
    </row>
    <row r="265" spans="2:9" ht="45.75" customHeight="1" x14ac:dyDescent="0.3">
      <c r="B265" s="114" t="s">
        <v>53</v>
      </c>
      <c r="C265" s="78" t="s">
        <v>22</v>
      </c>
      <c r="D265" s="85" t="s">
        <v>7</v>
      </c>
      <c r="E265" s="85" t="s">
        <v>5</v>
      </c>
      <c r="F265" s="78"/>
      <c r="G265" s="85"/>
      <c r="H265" s="488">
        <f>H266+H270</f>
        <v>0</v>
      </c>
      <c r="I265" s="337">
        <f>I266+I270</f>
        <v>240.70000000000002</v>
      </c>
    </row>
    <row r="266" spans="2:9" ht="69.75" customHeight="1" x14ac:dyDescent="0.3">
      <c r="B266" s="114" t="s">
        <v>536</v>
      </c>
      <c r="C266" s="78" t="s">
        <v>22</v>
      </c>
      <c r="D266" s="78" t="s">
        <v>7</v>
      </c>
      <c r="E266" s="78" t="s">
        <v>5</v>
      </c>
      <c r="F266" s="78" t="s">
        <v>192</v>
      </c>
      <c r="G266" s="115"/>
      <c r="H266" s="488">
        <f>H268</f>
        <v>0</v>
      </c>
      <c r="I266" s="337">
        <f>I268</f>
        <v>230.20000000000002</v>
      </c>
    </row>
    <row r="267" spans="2:9" ht="29.25" customHeight="1" x14ac:dyDescent="0.3">
      <c r="B267" s="114" t="s">
        <v>335</v>
      </c>
      <c r="C267" s="78" t="s">
        <v>22</v>
      </c>
      <c r="D267" s="78" t="s">
        <v>7</v>
      </c>
      <c r="E267" s="78" t="s">
        <v>5</v>
      </c>
      <c r="F267" s="78" t="s">
        <v>334</v>
      </c>
      <c r="G267" s="115"/>
      <c r="H267" s="488">
        <f>H268</f>
        <v>0</v>
      </c>
      <c r="I267" s="337">
        <f>I268</f>
        <v>230.20000000000002</v>
      </c>
    </row>
    <row r="268" spans="2:9" ht="61.5" customHeight="1" x14ac:dyDescent="0.3">
      <c r="B268" s="114" t="s">
        <v>413</v>
      </c>
      <c r="C268" s="78" t="s">
        <v>22</v>
      </c>
      <c r="D268" s="78" t="s">
        <v>7</v>
      </c>
      <c r="E268" s="78" t="s">
        <v>5</v>
      </c>
      <c r="F268" s="78" t="s">
        <v>422</v>
      </c>
      <c r="G268" s="115"/>
      <c r="H268" s="488">
        <f>H269</f>
        <v>0</v>
      </c>
      <c r="I268" s="337">
        <f>I269</f>
        <v>230.20000000000002</v>
      </c>
    </row>
    <row r="269" spans="2:9" ht="65.25" customHeight="1" x14ac:dyDescent="0.3">
      <c r="B269" s="114" t="s">
        <v>107</v>
      </c>
      <c r="C269" s="78" t="s">
        <v>22</v>
      </c>
      <c r="D269" s="78" t="s">
        <v>7</v>
      </c>
      <c r="E269" s="78" t="s">
        <v>5</v>
      </c>
      <c r="F269" s="78" t="s">
        <v>422</v>
      </c>
      <c r="G269" s="115" t="s">
        <v>85</v>
      </c>
      <c r="H269" s="488">
        <v>0</v>
      </c>
      <c r="I269" s="337">
        <f>364.8-89.7-45+0.1</f>
        <v>230.20000000000002</v>
      </c>
    </row>
    <row r="270" spans="2:9" ht="92.25" customHeight="1" x14ac:dyDescent="0.3">
      <c r="B270" s="128" t="s">
        <v>597</v>
      </c>
      <c r="C270" s="78" t="s">
        <v>22</v>
      </c>
      <c r="D270" s="85" t="s">
        <v>7</v>
      </c>
      <c r="E270" s="85" t="s">
        <v>5</v>
      </c>
      <c r="F270" s="194" t="s">
        <v>598</v>
      </c>
      <c r="G270" s="78"/>
      <c r="H270" s="488">
        <f t="shared" ref="H270:I273" si="33">H271</f>
        <v>0</v>
      </c>
      <c r="I270" s="337">
        <f t="shared" si="33"/>
        <v>10.5</v>
      </c>
    </row>
    <row r="271" spans="2:9" ht="51" customHeight="1" x14ac:dyDescent="0.3">
      <c r="B271" s="114" t="s">
        <v>599</v>
      </c>
      <c r="C271" s="78" t="s">
        <v>22</v>
      </c>
      <c r="D271" s="85" t="s">
        <v>7</v>
      </c>
      <c r="E271" s="85" t="s">
        <v>5</v>
      </c>
      <c r="F271" s="194" t="s">
        <v>600</v>
      </c>
      <c r="G271" s="78"/>
      <c r="H271" s="488">
        <f t="shared" si="33"/>
        <v>0</v>
      </c>
      <c r="I271" s="337">
        <f t="shared" si="33"/>
        <v>10.5</v>
      </c>
    </row>
    <row r="272" spans="2:9" ht="45.75" customHeight="1" x14ac:dyDescent="0.3">
      <c r="B272" s="114" t="s">
        <v>604</v>
      </c>
      <c r="C272" s="78" t="s">
        <v>22</v>
      </c>
      <c r="D272" s="85" t="s">
        <v>7</v>
      </c>
      <c r="E272" s="85" t="s">
        <v>5</v>
      </c>
      <c r="F272" s="194" t="s">
        <v>601</v>
      </c>
      <c r="G272" s="78"/>
      <c r="H272" s="488">
        <f t="shared" si="33"/>
        <v>0</v>
      </c>
      <c r="I272" s="337">
        <f t="shared" si="33"/>
        <v>10.5</v>
      </c>
    </row>
    <row r="273" spans="2:9" ht="51" customHeight="1" x14ac:dyDescent="0.3">
      <c r="B273" s="114" t="s">
        <v>603</v>
      </c>
      <c r="C273" s="78" t="s">
        <v>22</v>
      </c>
      <c r="D273" s="85" t="s">
        <v>7</v>
      </c>
      <c r="E273" s="85" t="s">
        <v>5</v>
      </c>
      <c r="F273" s="194" t="s">
        <v>602</v>
      </c>
      <c r="G273" s="78"/>
      <c r="H273" s="488">
        <f t="shared" si="33"/>
        <v>0</v>
      </c>
      <c r="I273" s="337">
        <f t="shared" si="33"/>
        <v>10.5</v>
      </c>
    </row>
    <row r="274" spans="2:9" ht="65.25" customHeight="1" x14ac:dyDescent="0.3">
      <c r="B274" s="332" t="s">
        <v>107</v>
      </c>
      <c r="C274" s="78" t="s">
        <v>22</v>
      </c>
      <c r="D274" s="85" t="s">
        <v>7</v>
      </c>
      <c r="E274" s="85" t="s">
        <v>5</v>
      </c>
      <c r="F274" s="194" t="s">
        <v>602</v>
      </c>
      <c r="G274" s="78" t="s">
        <v>85</v>
      </c>
      <c r="H274" s="494"/>
      <c r="I274" s="337">
        <v>10.5</v>
      </c>
    </row>
    <row r="275" spans="2:9" ht="34.5" customHeight="1" x14ac:dyDescent="0.3">
      <c r="B275" s="198" t="s">
        <v>323</v>
      </c>
      <c r="C275" s="78" t="s">
        <v>22</v>
      </c>
      <c r="D275" s="405" t="s">
        <v>7</v>
      </c>
      <c r="E275" s="85" t="s">
        <v>7</v>
      </c>
      <c r="F275" s="78"/>
      <c r="G275" s="405"/>
      <c r="H275" s="496"/>
      <c r="I275" s="337">
        <f>I276</f>
        <v>40</v>
      </c>
    </row>
    <row r="276" spans="2:9" ht="50.25" customHeight="1" x14ac:dyDescent="0.3">
      <c r="B276" s="103" t="s">
        <v>571</v>
      </c>
      <c r="C276" s="8" t="s">
        <v>22</v>
      </c>
      <c r="D276" s="12" t="s">
        <v>7</v>
      </c>
      <c r="E276" s="2" t="s">
        <v>7</v>
      </c>
      <c r="F276" s="8" t="s">
        <v>232</v>
      </c>
      <c r="G276" s="12"/>
      <c r="H276" s="483">
        <f t="shared" ref="H276:I278" si="34">H277</f>
        <v>0</v>
      </c>
      <c r="I276" s="335">
        <f t="shared" si="34"/>
        <v>40</v>
      </c>
    </row>
    <row r="277" spans="2:9" ht="84" customHeight="1" x14ac:dyDescent="0.3">
      <c r="B277" s="128" t="s">
        <v>124</v>
      </c>
      <c r="C277" s="8" t="s">
        <v>22</v>
      </c>
      <c r="D277" s="12" t="s">
        <v>7</v>
      </c>
      <c r="E277" s="2" t="s">
        <v>7</v>
      </c>
      <c r="F277" s="8" t="s">
        <v>250</v>
      </c>
      <c r="G277" s="12"/>
      <c r="H277" s="483">
        <f t="shared" si="34"/>
        <v>0</v>
      </c>
      <c r="I277" s="335">
        <f t="shared" si="34"/>
        <v>40</v>
      </c>
    </row>
    <row r="278" spans="2:9" ht="81.75" customHeight="1" x14ac:dyDescent="0.3">
      <c r="B278" s="128" t="s">
        <v>149</v>
      </c>
      <c r="C278" s="8" t="s">
        <v>22</v>
      </c>
      <c r="D278" s="12" t="s">
        <v>7</v>
      </c>
      <c r="E278" s="2" t="s">
        <v>7</v>
      </c>
      <c r="F278" s="8" t="s">
        <v>252</v>
      </c>
      <c r="G278" s="12"/>
      <c r="H278" s="483">
        <f t="shared" si="34"/>
        <v>0</v>
      </c>
      <c r="I278" s="335">
        <f t="shared" si="34"/>
        <v>40</v>
      </c>
    </row>
    <row r="279" spans="2:9" ht="68.25" customHeight="1" x14ac:dyDescent="0.3">
      <c r="B279" s="197" t="s">
        <v>107</v>
      </c>
      <c r="C279" s="8" t="s">
        <v>22</v>
      </c>
      <c r="D279" s="2" t="s">
        <v>7</v>
      </c>
      <c r="E279" s="2" t="s">
        <v>7</v>
      </c>
      <c r="F279" s="8" t="s">
        <v>252</v>
      </c>
      <c r="G279" s="2" t="s">
        <v>85</v>
      </c>
      <c r="H279" s="487"/>
      <c r="I279" s="335">
        <v>40</v>
      </c>
    </row>
    <row r="280" spans="2:9" ht="30.75" customHeight="1" x14ac:dyDescent="0.3">
      <c r="B280" s="15" t="s">
        <v>28</v>
      </c>
      <c r="C280" s="6" t="s">
        <v>22</v>
      </c>
      <c r="D280" s="7" t="s">
        <v>23</v>
      </c>
      <c r="E280" s="7"/>
      <c r="F280" s="8"/>
      <c r="G280" s="7"/>
      <c r="H280" s="486">
        <f>H281+H286+H314+H302</f>
        <v>-29.799999999999997</v>
      </c>
      <c r="I280" s="74">
        <f>I281+I286+I314+I302</f>
        <v>165076.60999999999</v>
      </c>
    </row>
    <row r="281" spans="2:9" ht="24.75" customHeight="1" x14ac:dyDescent="0.3">
      <c r="B281" s="119" t="s">
        <v>29</v>
      </c>
      <c r="C281" s="8" t="s">
        <v>22</v>
      </c>
      <c r="D281" s="2" t="s">
        <v>23</v>
      </c>
      <c r="E281" s="2" t="s">
        <v>3</v>
      </c>
      <c r="F281" s="8"/>
      <c r="G281" s="2"/>
      <c r="H281" s="483">
        <f t="shared" ref="H281:I284" si="35">H282</f>
        <v>20.2</v>
      </c>
      <c r="I281" s="335">
        <f t="shared" si="35"/>
        <v>7387.8</v>
      </c>
    </row>
    <row r="282" spans="2:9" ht="61.5" customHeight="1" x14ac:dyDescent="0.3">
      <c r="B282" s="145" t="s">
        <v>572</v>
      </c>
      <c r="C282" s="8" t="s">
        <v>22</v>
      </c>
      <c r="D282" s="9" t="s">
        <v>23</v>
      </c>
      <c r="E282" s="9" t="s">
        <v>3</v>
      </c>
      <c r="F282" s="8" t="s">
        <v>235</v>
      </c>
      <c r="G282" s="2"/>
      <c r="H282" s="483">
        <f t="shared" si="35"/>
        <v>20.2</v>
      </c>
      <c r="I282" s="335">
        <f t="shared" si="35"/>
        <v>7387.8</v>
      </c>
    </row>
    <row r="283" spans="2:9" ht="81" customHeight="1" x14ac:dyDescent="0.3">
      <c r="B283" s="196" t="s">
        <v>284</v>
      </c>
      <c r="C283" s="8" t="s">
        <v>22</v>
      </c>
      <c r="D283" s="9" t="s">
        <v>23</v>
      </c>
      <c r="E283" s="9" t="s">
        <v>3</v>
      </c>
      <c r="F283" s="8" t="s">
        <v>254</v>
      </c>
      <c r="G283" s="9"/>
      <c r="H283" s="483">
        <f t="shared" si="35"/>
        <v>20.2</v>
      </c>
      <c r="I283" s="335">
        <f t="shared" si="35"/>
        <v>7387.8</v>
      </c>
    </row>
    <row r="284" spans="2:9" ht="77.25" customHeight="1" x14ac:dyDescent="0.3">
      <c r="B284" s="229" t="s">
        <v>285</v>
      </c>
      <c r="C284" s="8" t="s">
        <v>22</v>
      </c>
      <c r="D284" s="9" t="s">
        <v>23</v>
      </c>
      <c r="E284" s="9" t="s">
        <v>3</v>
      </c>
      <c r="F284" s="8" t="s">
        <v>650</v>
      </c>
      <c r="G284" s="9"/>
      <c r="H284" s="483">
        <f t="shared" si="35"/>
        <v>20.2</v>
      </c>
      <c r="I284" s="335">
        <f t="shared" si="35"/>
        <v>7387.8</v>
      </c>
    </row>
    <row r="285" spans="2:9" ht="46.5" customHeight="1" x14ac:dyDescent="0.3">
      <c r="B285" s="126" t="s">
        <v>116</v>
      </c>
      <c r="C285" s="8" t="s">
        <v>22</v>
      </c>
      <c r="D285" s="2" t="s">
        <v>23</v>
      </c>
      <c r="E285" s="2" t="s">
        <v>3</v>
      </c>
      <c r="F285" s="8" t="s">
        <v>650</v>
      </c>
      <c r="G285" s="2" t="s">
        <v>115</v>
      </c>
      <c r="H285" s="487">
        <v>20.2</v>
      </c>
      <c r="I285" s="335">
        <f>7367.6+20.2</f>
        <v>7387.8</v>
      </c>
    </row>
    <row r="286" spans="2:9" ht="29.25" customHeight="1" x14ac:dyDescent="0.3">
      <c r="B286" s="128" t="s">
        <v>30</v>
      </c>
      <c r="C286" s="78" t="s">
        <v>22</v>
      </c>
      <c r="D286" s="85" t="s">
        <v>23</v>
      </c>
      <c r="E286" s="85" t="s">
        <v>8</v>
      </c>
      <c r="F286" s="78"/>
      <c r="G286" s="85"/>
      <c r="H286" s="495">
        <f>H287+H291+H295</f>
        <v>-54</v>
      </c>
      <c r="I286" s="337">
        <f>I291+I287+I295</f>
        <v>50580.30999999999</v>
      </c>
    </row>
    <row r="287" spans="2:9" ht="60" customHeight="1" x14ac:dyDescent="0.3">
      <c r="B287" s="124" t="s">
        <v>574</v>
      </c>
      <c r="C287" s="8" t="s">
        <v>22</v>
      </c>
      <c r="D287" s="9" t="s">
        <v>23</v>
      </c>
      <c r="E287" s="9" t="s">
        <v>8</v>
      </c>
      <c r="F287" s="8" t="s">
        <v>453</v>
      </c>
      <c r="G287" s="2"/>
      <c r="H287" s="483">
        <f t="shared" ref="H287:I289" si="36">H288</f>
        <v>0</v>
      </c>
      <c r="I287" s="335">
        <f t="shared" si="36"/>
        <v>1895</v>
      </c>
    </row>
    <row r="288" spans="2:9" ht="60" customHeight="1" x14ac:dyDescent="0.3">
      <c r="B288" s="99" t="s">
        <v>630</v>
      </c>
      <c r="C288" s="8" t="s">
        <v>22</v>
      </c>
      <c r="D288" s="2" t="s">
        <v>23</v>
      </c>
      <c r="E288" s="2" t="s">
        <v>8</v>
      </c>
      <c r="F288" s="426" t="s">
        <v>656</v>
      </c>
      <c r="G288" s="2"/>
      <c r="H288" s="483">
        <f t="shared" si="36"/>
        <v>0</v>
      </c>
      <c r="I288" s="335">
        <f t="shared" si="36"/>
        <v>1895</v>
      </c>
    </row>
    <row r="289" spans="2:9" ht="60" customHeight="1" x14ac:dyDescent="0.3">
      <c r="B289" s="332" t="s">
        <v>454</v>
      </c>
      <c r="C289" s="8" t="s">
        <v>22</v>
      </c>
      <c r="D289" s="2" t="s">
        <v>23</v>
      </c>
      <c r="E289" s="2" t="s">
        <v>8</v>
      </c>
      <c r="F289" s="426" t="s">
        <v>657</v>
      </c>
      <c r="G289" s="2"/>
      <c r="H289" s="483">
        <f t="shared" si="36"/>
        <v>0</v>
      </c>
      <c r="I289" s="335">
        <f t="shared" si="36"/>
        <v>1895</v>
      </c>
    </row>
    <row r="290" spans="2:9" ht="45.75" customHeight="1" x14ac:dyDescent="0.3">
      <c r="B290" s="332" t="s">
        <v>321</v>
      </c>
      <c r="C290" s="8" t="s">
        <v>22</v>
      </c>
      <c r="D290" s="2" t="s">
        <v>23</v>
      </c>
      <c r="E290" s="2" t="s">
        <v>8</v>
      </c>
      <c r="F290" s="426" t="s">
        <v>657</v>
      </c>
      <c r="G290" s="2" t="s">
        <v>320</v>
      </c>
      <c r="H290" s="487"/>
      <c r="I290" s="335">
        <v>1895</v>
      </c>
    </row>
    <row r="291" spans="2:9" ht="61.5" customHeight="1" x14ac:dyDescent="0.3">
      <c r="B291" s="262" t="s">
        <v>575</v>
      </c>
      <c r="C291" s="8" t="s">
        <v>22</v>
      </c>
      <c r="D291" s="53" t="s">
        <v>23</v>
      </c>
      <c r="E291" s="53" t="s">
        <v>8</v>
      </c>
      <c r="F291" s="8" t="s">
        <v>235</v>
      </c>
      <c r="G291" s="53"/>
      <c r="H291" s="483">
        <f t="shared" ref="H291:I293" si="37">H292</f>
        <v>-54</v>
      </c>
      <c r="I291" s="335">
        <f t="shared" si="37"/>
        <v>714</v>
      </c>
    </row>
    <row r="292" spans="2:9" ht="64.5" customHeight="1" x14ac:dyDescent="0.3">
      <c r="B292" s="261" t="s">
        <v>284</v>
      </c>
      <c r="C292" s="8" t="s">
        <v>22</v>
      </c>
      <c r="D292" s="53" t="s">
        <v>23</v>
      </c>
      <c r="E292" s="53" t="s">
        <v>8</v>
      </c>
      <c r="F292" s="8" t="s">
        <v>254</v>
      </c>
      <c r="G292" s="53"/>
      <c r="H292" s="483">
        <f t="shared" si="37"/>
        <v>-54</v>
      </c>
      <c r="I292" s="335">
        <f t="shared" si="37"/>
        <v>714</v>
      </c>
    </row>
    <row r="293" spans="2:9" ht="85.5" customHeight="1" x14ac:dyDescent="0.3">
      <c r="B293" s="261" t="s">
        <v>285</v>
      </c>
      <c r="C293" s="8" t="s">
        <v>22</v>
      </c>
      <c r="D293" s="53" t="s">
        <v>23</v>
      </c>
      <c r="E293" s="53" t="s">
        <v>8</v>
      </c>
      <c r="F293" s="8" t="s">
        <v>650</v>
      </c>
      <c r="G293" s="53"/>
      <c r="H293" s="483">
        <f t="shared" si="37"/>
        <v>-54</v>
      </c>
      <c r="I293" s="335">
        <f t="shared" si="37"/>
        <v>714</v>
      </c>
    </row>
    <row r="294" spans="2:9" ht="46.5" customHeight="1" x14ac:dyDescent="0.3">
      <c r="B294" s="263" t="s">
        <v>116</v>
      </c>
      <c r="C294" s="8" t="s">
        <v>22</v>
      </c>
      <c r="D294" s="53" t="s">
        <v>23</v>
      </c>
      <c r="E294" s="53" t="s">
        <v>8</v>
      </c>
      <c r="F294" s="8" t="s">
        <v>650</v>
      </c>
      <c r="G294" s="53" t="s">
        <v>115</v>
      </c>
      <c r="H294" s="497">
        <v>-54</v>
      </c>
      <c r="I294" s="335">
        <f>768-54</f>
        <v>714</v>
      </c>
    </row>
    <row r="295" spans="2:9" ht="31.5" customHeight="1" x14ac:dyDescent="0.3">
      <c r="B295" s="507" t="s">
        <v>415</v>
      </c>
      <c r="C295" s="8" t="s">
        <v>22</v>
      </c>
      <c r="D295" s="53" t="s">
        <v>23</v>
      </c>
      <c r="E295" s="53" t="s">
        <v>8</v>
      </c>
      <c r="F295" s="8" t="s">
        <v>316</v>
      </c>
      <c r="G295" s="53"/>
      <c r="H295" s="497">
        <f>H296+H298+H300</f>
        <v>0</v>
      </c>
      <c r="I295" s="497">
        <f>I296+I298+I300</f>
        <v>47971.30999999999</v>
      </c>
    </row>
    <row r="296" spans="2:9" ht="197.25" customHeight="1" x14ac:dyDescent="0.3">
      <c r="B296" s="507" t="s">
        <v>701</v>
      </c>
      <c r="C296" s="8" t="s">
        <v>22</v>
      </c>
      <c r="D296" s="53" t="s">
        <v>23</v>
      </c>
      <c r="E296" s="53" t="s">
        <v>8</v>
      </c>
      <c r="F296" s="8" t="s">
        <v>700</v>
      </c>
      <c r="G296" s="53"/>
      <c r="H296" s="497">
        <f>H297</f>
        <v>0</v>
      </c>
      <c r="I296" s="335">
        <f>I297</f>
        <v>1020</v>
      </c>
    </row>
    <row r="297" spans="2:9" ht="45.75" customHeight="1" x14ac:dyDescent="0.3">
      <c r="B297" s="332" t="s">
        <v>321</v>
      </c>
      <c r="C297" s="8" t="s">
        <v>22</v>
      </c>
      <c r="D297" s="53" t="s">
        <v>23</v>
      </c>
      <c r="E297" s="53" t="s">
        <v>8</v>
      </c>
      <c r="F297" s="8" t="s">
        <v>700</v>
      </c>
      <c r="G297" s="53" t="s">
        <v>320</v>
      </c>
      <c r="H297" s="497"/>
      <c r="I297" s="335">
        <f>410+60+550</f>
        <v>1020</v>
      </c>
    </row>
    <row r="298" spans="2:9" ht="164.25" customHeight="1" x14ac:dyDescent="0.3">
      <c r="B298" s="332" t="s">
        <v>703</v>
      </c>
      <c r="C298" s="8" t="s">
        <v>22</v>
      </c>
      <c r="D298" s="53" t="s">
        <v>23</v>
      </c>
      <c r="E298" s="53" t="s">
        <v>8</v>
      </c>
      <c r="F298" s="8" t="s">
        <v>702</v>
      </c>
      <c r="G298" s="53"/>
      <c r="H298" s="497">
        <f>H299</f>
        <v>0</v>
      </c>
      <c r="I298" s="335">
        <f>I299</f>
        <v>0</v>
      </c>
    </row>
    <row r="299" spans="2:9" ht="45.75" customHeight="1" x14ac:dyDescent="0.3">
      <c r="B299" s="332" t="s">
        <v>321</v>
      </c>
      <c r="C299" s="8" t="s">
        <v>22</v>
      </c>
      <c r="D299" s="53" t="s">
        <v>23</v>
      </c>
      <c r="E299" s="53" t="s">
        <v>8</v>
      </c>
      <c r="F299" s="8" t="s">
        <v>702</v>
      </c>
      <c r="G299" s="53" t="s">
        <v>320</v>
      </c>
      <c r="H299" s="497"/>
      <c r="I299" s="335">
        <f>3.226-3.226</f>
        <v>0</v>
      </c>
    </row>
    <row r="300" spans="2:9" ht="75" x14ac:dyDescent="0.3">
      <c r="B300" s="332" t="s">
        <v>722</v>
      </c>
      <c r="C300" s="8" t="s">
        <v>22</v>
      </c>
      <c r="D300" s="53" t="s">
        <v>23</v>
      </c>
      <c r="E300" s="53" t="s">
        <v>8</v>
      </c>
      <c r="F300" s="8" t="s">
        <v>721</v>
      </c>
      <c r="G300" s="53"/>
      <c r="H300" s="497">
        <f>H301</f>
        <v>0</v>
      </c>
      <c r="I300" s="497">
        <f>I301</f>
        <v>46951.30999999999</v>
      </c>
    </row>
    <row r="301" spans="2:9" ht="45.75" customHeight="1" x14ac:dyDescent="0.3">
      <c r="B301" s="332" t="s">
        <v>321</v>
      </c>
      <c r="C301" s="8" t="s">
        <v>22</v>
      </c>
      <c r="D301" s="53" t="s">
        <v>23</v>
      </c>
      <c r="E301" s="53" t="s">
        <v>8</v>
      </c>
      <c r="F301" s="8" t="s">
        <v>721</v>
      </c>
      <c r="G301" s="53" t="s">
        <v>320</v>
      </c>
      <c r="H301" s="497"/>
      <c r="I301" s="335">
        <f>3.226+28177+0.922+8227.9+1.65+10538.8+1.812</f>
        <v>46951.30999999999</v>
      </c>
    </row>
    <row r="302" spans="2:9" ht="31.5" customHeight="1" x14ac:dyDescent="0.3">
      <c r="B302" s="315" t="s">
        <v>54</v>
      </c>
      <c r="C302" s="8" t="s">
        <v>22</v>
      </c>
      <c r="D302" s="53" t="s">
        <v>23</v>
      </c>
      <c r="E302" s="53" t="s">
        <v>10</v>
      </c>
      <c r="F302" s="8"/>
      <c r="G302" s="53"/>
      <c r="H302" s="483">
        <f>H303+H309</f>
        <v>0</v>
      </c>
      <c r="I302" s="335">
        <f>I303+I309</f>
        <v>91437</v>
      </c>
    </row>
    <row r="303" spans="2:9" ht="105.75" customHeight="1" x14ac:dyDescent="0.3">
      <c r="B303" s="316" t="s">
        <v>538</v>
      </c>
      <c r="C303" s="8" t="s">
        <v>22</v>
      </c>
      <c r="D303" s="30" t="s">
        <v>23</v>
      </c>
      <c r="E303" s="2" t="s">
        <v>10</v>
      </c>
      <c r="F303" s="78" t="s">
        <v>189</v>
      </c>
      <c r="G303" s="2"/>
      <c r="H303" s="486">
        <f t="shared" ref="H303:I303" si="38">H304</f>
        <v>0</v>
      </c>
      <c r="I303" s="74">
        <f t="shared" si="38"/>
        <v>86239.2</v>
      </c>
    </row>
    <row r="304" spans="2:9" ht="104.25" customHeight="1" x14ac:dyDescent="0.3">
      <c r="B304" s="332" t="s">
        <v>659</v>
      </c>
      <c r="C304" s="8" t="s">
        <v>22</v>
      </c>
      <c r="D304" s="2" t="s">
        <v>23</v>
      </c>
      <c r="E304" s="2" t="s">
        <v>10</v>
      </c>
      <c r="F304" s="8" t="s">
        <v>302</v>
      </c>
      <c r="G304" s="2"/>
      <c r="H304" s="486">
        <f>H307+H305</f>
        <v>0</v>
      </c>
      <c r="I304" s="74">
        <f>I307+I305</f>
        <v>86239.2</v>
      </c>
    </row>
    <row r="305" spans="2:9" ht="120" customHeight="1" x14ac:dyDescent="0.3">
      <c r="B305" s="332" t="s">
        <v>705</v>
      </c>
      <c r="C305" s="8" t="s">
        <v>22</v>
      </c>
      <c r="D305" s="2" t="s">
        <v>23</v>
      </c>
      <c r="E305" s="2" t="s">
        <v>10</v>
      </c>
      <c r="F305" s="8" t="s">
        <v>704</v>
      </c>
      <c r="G305" s="2"/>
      <c r="H305" s="486">
        <f>H306</f>
        <v>0</v>
      </c>
      <c r="I305" s="74">
        <f>I306</f>
        <v>0</v>
      </c>
    </row>
    <row r="306" spans="2:9" ht="44.25" customHeight="1" x14ac:dyDescent="0.3">
      <c r="B306" s="332" t="s">
        <v>119</v>
      </c>
      <c r="C306" s="8" t="s">
        <v>22</v>
      </c>
      <c r="D306" s="2" t="s">
        <v>23</v>
      </c>
      <c r="E306" s="2" t="s">
        <v>10</v>
      </c>
      <c r="F306" s="8" t="s">
        <v>704</v>
      </c>
      <c r="G306" s="2" t="s">
        <v>118</v>
      </c>
      <c r="H306" s="486"/>
      <c r="I306" s="74">
        <f>11398.5-2507.7-8890.8</f>
        <v>0</v>
      </c>
    </row>
    <row r="307" spans="2:9" ht="117" customHeight="1" x14ac:dyDescent="0.3">
      <c r="B307" s="161" t="s">
        <v>457</v>
      </c>
      <c r="C307" s="8" t="s">
        <v>22</v>
      </c>
      <c r="D307" s="2" t="s">
        <v>23</v>
      </c>
      <c r="E307" s="2" t="s">
        <v>10</v>
      </c>
      <c r="F307" s="8" t="s">
        <v>458</v>
      </c>
      <c r="G307" s="2"/>
      <c r="H307" s="486">
        <f>H308</f>
        <v>0</v>
      </c>
      <c r="I307" s="74">
        <f>I308</f>
        <v>86239.2</v>
      </c>
    </row>
    <row r="308" spans="2:9" ht="34.5" customHeight="1" x14ac:dyDescent="0.3">
      <c r="B308" s="332" t="s">
        <v>119</v>
      </c>
      <c r="C308" s="8" t="s">
        <v>22</v>
      </c>
      <c r="D308" s="2" t="s">
        <v>23</v>
      </c>
      <c r="E308" s="2" t="s">
        <v>10</v>
      </c>
      <c r="F308" s="8" t="s">
        <v>458</v>
      </c>
      <c r="G308" s="2" t="s">
        <v>118</v>
      </c>
      <c r="H308" s="487"/>
      <c r="I308" s="74">
        <f>66827-1629.9-11398.5-2695+35135.6</f>
        <v>86239.2</v>
      </c>
    </row>
    <row r="309" spans="2:9" ht="63.75" customHeight="1" x14ac:dyDescent="0.3">
      <c r="B309" s="332" t="s">
        <v>613</v>
      </c>
      <c r="C309" s="8" t="s">
        <v>22</v>
      </c>
      <c r="D309" s="2" t="s">
        <v>23</v>
      </c>
      <c r="E309" s="2" t="s">
        <v>10</v>
      </c>
      <c r="F309" s="8" t="s">
        <v>441</v>
      </c>
      <c r="G309" s="2"/>
      <c r="H309" s="486">
        <f t="shared" ref="H309:I312" si="39">H310</f>
        <v>0</v>
      </c>
      <c r="I309" s="74">
        <f t="shared" si="39"/>
        <v>5197.7999999999993</v>
      </c>
    </row>
    <row r="310" spans="2:9" ht="55.5" customHeight="1" x14ac:dyDescent="0.3">
      <c r="B310" s="332" t="s">
        <v>490</v>
      </c>
      <c r="C310" s="8" t="s">
        <v>22</v>
      </c>
      <c r="D310" s="2" t="s">
        <v>23</v>
      </c>
      <c r="E310" s="2" t="s">
        <v>10</v>
      </c>
      <c r="F310" s="8" t="s">
        <v>489</v>
      </c>
      <c r="G310" s="2"/>
      <c r="H310" s="486">
        <f t="shared" si="39"/>
        <v>0</v>
      </c>
      <c r="I310" s="74">
        <f t="shared" si="39"/>
        <v>5197.7999999999993</v>
      </c>
    </row>
    <row r="311" spans="2:9" ht="46.5" customHeight="1" x14ac:dyDescent="0.3">
      <c r="B311" s="332" t="s">
        <v>497</v>
      </c>
      <c r="C311" s="8" t="s">
        <v>22</v>
      </c>
      <c r="D311" s="2" t="s">
        <v>23</v>
      </c>
      <c r="E311" s="2" t="s">
        <v>10</v>
      </c>
      <c r="F311" s="8" t="s">
        <v>491</v>
      </c>
      <c r="G311" s="2"/>
      <c r="H311" s="486">
        <f t="shared" si="39"/>
        <v>0</v>
      </c>
      <c r="I311" s="74">
        <f t="shared" si="39"/>
        <v>5197.7999999999993</v>
      </c>
    </row>
    <row r="312" spans="2:9" ht="46.5" customHeight="1" x14ac:dyDescent="0.3">
      <c r="B312" s="332" t="s">
        <v>625</v>
      </c>
      <c r="C312" s="8" t="s">
        <v>22</v>
      </c>
      <c r="D312" s="2" t="s">
        <v>23</v>
      </c>
      <c r="E312" s="2" t="s">
        <v>10</v>
      </c>
      <c r="F312" s="8" t="s">
        <v>614</v>
      </c>
      <c r="G312" s="2"/>
      <c r="H312" s="486">
        <f t="shared" si="39"/>
        <v>0</v>
      </c>
      <c r="I312" s="74">
        <f t="shared" si="39"/>
        <v>5197.7999999999993</v>
      </c>
    </row>
    <row r="313" spans="2:9" ht="44.25" customHeight="1" x14ac:dyDescent="0.3">
      <c r="B313" s="332" t="s">
        <v>321</v>
      </c>
      <c r="C313" s="8" t="s">
        <v>22</v>
      </c>
      <c r="D313" s="2" t="s">
        <v>23</v>
      </c>
      <c r="E313" s="2" t="s">
        <v>10</v>
      </c>
      <c r="F313" s="8" t="s">
        <v>614</v>
      </c>
      <c r="G313" s="2" t="s">
        <v>320</v>
      </c>
      <c r="H313" s="487"/>
      <c r="I313" s="74">
        <f>3378.5+2095.2+35.9-311.8</f>
        <v>5197.7999999999993</v>
      </c>
    </row>
    <row r="314" spans="2:9" ht="45" customHeight="1" x14ac:dyDescent="0.3">
      <c r="B314" s="267" t="s">
        <v>81</v>
      </c>
      <c r="C314" s="8" t="s">
        <v>22</v>
      </c>
      <c r="D314" s="53" t="s">
        <v>23</v>
      </c>
      <c r="E314" s="53" t="s">
        <v>4</v>
      </c>
      <c r="F314" s="30"/>
      <c r="G314" s="53"/>
      <c r="H314" s="483">
        <f>+H319+H315</f>
        <v>4</v>
      </c>
      <c r="I314" s="483">
        <f>+I319+I315</f>
        <v>15671.5</v>
      </c>
    </row>
    <row r="315" spans="2:9" ht="45" customHeight="1" x14ac:dyDescent="0.3">
      <c r="B315" s="529" t="s">
        <v>572</v>
      </c>
      <c r="C315" s="8" t="s">
        <v>22</v>
      </c>
      <c r="D315" s="53" t="s">
        <v>23</v>
      </c>
      <c r="E315" s="53" t="s">
        <v>4</v>
      </c>
      <c r="F315" s="30" t="s">
        <v>235</v>
      </c>
      <c r="G315" s="53"/>
      <c r="H315" s="483">
        <f>H316</f>
        <v>4</v>
      </c>
      <c r="I315" s="483">
        <f>I316</f>
        <v>4</v>
      </c>
    </row>
    <row r="316" spans="2:9" ht="45" customHeight="1" x14ac:dyDescent="0.3">
      <c r="B316" s="529" t="s">
        <v>667</v>
      </c>
      <c r="C316" s="8" t="s">
        <v>22</v>
      </c>
      <c r="D316" s="53" t="s">
        <v>23</v>
      </c>
      <c r="E316" s="53" t="s">
        <v>4</v>
      </c>
      <c r="F316" s="30" t="s">
        <v>648</v>
      </c>
      <c r="G316" s="53"/>
      <c r="H316" s="483">
        <f>H317</f>
        <v>4</v>
      </c>
      <c r="I316" s="483">
        <f>I317</f>
        <v>4</v>
      </c>
    </row>
    <row r="317" spans="2:9" ht="45" customHeight="1" x14ac:dyDescent="0.3">
      <c r="B317" s="529" t="s">
        <v>152</v>
      </c>
      <c r="C317" s="8" t="s">
        <v>22</v>
      </c>
      <c r="D317" s="53" t="s">
        <v>23</v>
      </c>
      <c r="E317" s="53" t="s">
        <v>4</v>
      </c>
      <c r="F317" s="30" t="s">
        <v>649</v>
      </c>
      <c r="G317" s="53"/>
      <c r="H317" s="483">
        <f>H318</f>
        <v>4</v>
      </c>
      <c r="I317" s="483">
        <f>I318</f>
        <v>4</v>
      </c>
    </row>
    <row r="318" spans="2:9" ht="93.75" x14ac:dyDescent="0.3">
      <c r="B318" s="529" t="s">
        <v>504</v>
      </c>
      <c r="C318" s="8" t="s">
        <v>22</v>
      </c>
      <c r="D318" s="53" t="s">
        <v>23</v>
      </c>
      <c r="E318" s="53" t="s">
        <v>4</v>
      </c>
      <c r="F318" s="30" t="s">
        <v>649</v>
      </c>
      <c r="G318" s="53" t="s">
        <v>91</v>
      </c>
      <c r="H318" s="483">
        <v>4</v>
      </c>
      <c r="I318" s="335">
        <v>4</v>
      </c>
    </row>
    <row r="319" spans="2:9" ht="102.75" customHeight="1" x14ac:dyDescent="0.3">
      <c r="B319" s="148" t="s">
        <v>576</v>
      </c>
      <c r="C319" s="8" t="s">
        <v>22</v>
      </c>
      <c r="D319" s="53" t="s">
        <v>23</v>
      </c>
      <c r="E319" s="53" t="s">
        <v>4</v>
      </c>
      <c r="F319" s="30" t="s">
        <v>255</v>
      </c>
      <c r="G319" s="53"/>
      <c r="H319" s="483">
        <f>H321</f>
        <v>0</v>
      </c>
      <c r="I319" s="335">
        <f>I321</f>
        <v>15667.5</v>
      </c>
    </row>
    <row r="320" spans="2:9" ht="45.75" customHeight="1" x14ac:dyDescent="0.3">
      <c r="B320" s="123" t="s">
        <v>367</v>
      </c>
      <c r="C320" s="8" t="s">
        <v>22</v>
      </c>
      <c r="D320" s="53" t="s">
        <v>23</v>
      </c>
      <c r="E320" s="53" t="s">
        <v>4</v>
      </c>
      <c r="F320" s="30" t="s">
        <v>365</v>
      </c>
      <c r="G320" s="53"/>
      <c r="H320" s="483">
        <f>H321</f>
        <v>0</v>
      </c>
      <c r="I320" s="335">
        <f>I321</f>
        <v>15667.5</v>
      </c>
    </row>
    <row r="321" spans="1:9" ht="43.5" customHeight="1" x14ac:dyDescent="0.3">
      <c r="B321" s="142" t="s">
        <v>135</v>
      </c>
      <c r="C321" s="8" t="s">
        <v>22</v>
      </c>
      <c r="D321" s="53" t="s">
        <v>23</v>
      </c>
      <c r="E321" s="53" t="s">
        <v>4</v>
      </c>
      <c r="F321" s="30" t="s">
        <v>366</v>
      </c>
      <c r="G321" s="53"/>
      <c r="H321" s="483">
        <f t="shared" ref="H321:I321" si="40">H322</f>
        <v>0</v>
      </c>
      <c r="I321" s="335">
        <f t="shared" si="40"/>
        <v>15667.5</v>
      </c>
    </row>
    <row r="322" spans="1:9" ht="114" customHeight="1" x14ac:dyDescent="0.3">
      <c r="A322" s="86"/>
      <c r="B322" s="435" t="s">
        <v>503</v>
      </c>
      <c r="C322" s="8" t="s">
        <v>22</v>
      </c>
      <c r="D322" s="2" t="s">
        <v>23</v>
      </c>
      <c r="E322" s="2" t="s">
        <v>4</v>
      </c>
      <c r="F322" s="30" t="s">
        <v>366</v>
      </c>
      <c r="G322" s="8" t="s">
        <v>88</v>
      </c>
      <c r="H322" s="486"/>
      <c r="I322" s="335">
        <f>12696.4+299+149.9+728.1+700+994.5+99.6</f>
        <v>15667.5</v>
      </c>
    </row>
    <row r="323" spans="1:9" ht="64.5" customHeight="1" x14ac:dyDescent="0.3">
      <c r="A323" s="86"/>
      <c r="B323" s="15" t="s">
        <v>175</v>
      </c>
      <c r="C323" s="35">
        <v>902</v>
      </c>
      <c r="D323" s="9" t="s">
        <v>52</v>
      </c>
      <c r="E323" s="9"/>
      <c r="F323" s="8"/>
      <c r="G323" s="8"/>
      <c r="H323" s="483">
        <f t="shared" ref="H323:I325" si="41">H324</f>
        <v>26643.299999999996</v>
      </c>
      <c r="I323" s="335">
        <f t="shared" si="41"/>
        <v>251027.60000000003</v>
      </c>
    </row>
    <row r="324" spans="1:9" ht="39.75" customHeight="1" x14ac:dyDescent="0.3">
      <c r="A324" s="86"/>
      <c r="B324" s="15" t="s">
        <v>330</v>
      </c>
      <c r="C324" s="35">
        <v>902</v>
      </c>
      <c r="D324" s="9" t="s">
        <v>52</v>
      </c>
      <c r="E324" s="9" t="s">
        <v>8</v>
      </c>
      <c r="F324" s="8"/>
      <c r="G324" s="8"/>
      <c r="H324" s="483">
        <f t="shared" si="41"/>
        <v>26643.299999999996</v>
      </c>
      <c r="I324" s="335">
        <f t="shared" si="41"/>
        <v>251027.60000000003</v>
      </c>
    </row>
    <row r="325" spans="1:9" ht="39.75" customHeight="1" x14ac:dyDescent="0.3">
      <c r="A325" s="86"/>
      <c r="B325" s="15" t="s">
        <v>318</v>
      </c>
      <c r="C325" s="35">
        <v>902</v>
      </c>
      <c r="D325" s="9" t="s">
        <v>52</v>
      </c>
      <c r="E325" s="9" t="s">
        <v>8</v>
      </c>
      <c r="F325" s="8" t="s">
        <v>317</v>
      </c>
      <c r="G325" s="8"/>
      <c r="H325" s="483">
        <f>H326</f>
        <v>26643.299999999996</v>
      </c>
      <c r="I325" s="335">
        <f t="shared" si="41"/>
        <v>251027.60000000003</v>
      </c>
    </row>
    <row r="326" spans="1:9" ht="38.25" customHeight="1" x14ac:dyDescent="0.3">
      <c r="A326" s="86"/>
      <c r="B326" s="15" t="s">
        <v>415</v>
      </c>
      <c r="C326" s="35">
        <v>902</v>
      </c>
      <c r="D326" s="9" t="s">
        <v>52</v>
      </c>
      <c r="E326" s="9" t="s">
        <v>8</v>
      </c>
      <c r="F326" s="8" t="s">
        <v>316</v>
      </c>
      <c r="G326" s="8"/>
      <c r="H326" s="483">
        <f>H327+H329+H331</f>
        <v>26643.299999999996</v>
      </c>
      <c r="I326" s="483">
        <f>I327+I329+I331</f>
        <v>251027.60000000003</v>
      </c>
    </row>
    <row r="327" spans="1:9" ht="60" customHeight="1" x14ac:dyDescent="0.3">
      <c r="A327" s="86"/>
      <c r="B327" s="222" t="s">
        <v>418</v>
      </c>
      <c r="C327" s="35">
        <v>902</v>
      </c>
      <c r="D327" s="9" t="s">
        <v>52</v>
      </c>
      <c r="E327" s="9" t="s">
        <v>8</v>
      </c>
      <c r="F327" s="8" t="s">
        <v>419</v>
      </c>
      <c r="G327" s="8"/>
      <c r="H327" s="483">
        <f>H328</f>
        <v>26643.299999999996</v>
      </c>
      <c r="I327" s="335">
        <f>I328</f>
        <v>240894.00000000003</v>
      </c>
    </row>
    <row r="328" spans="1:9" ht="34.5" customHeight="1" x14ac:dyDescent="0.3">
      <c r="A328" s="86"/>
      <c r="B328" s="15" t="s">
        <v>332</v>
      </c>
      <c r="C328" s="35">
        <v>902</v>
      </c>
      <c r="D328" s="9" t="s">
        <v>52</v>
      </c>
      <c r="E328" s="9" t="s">
        <v>8</v>
      </c>
      <c r="F328" s="8" t="s">
        <v>419</v>
      </c>
      <c r="G328" s="8" t="s">
        <v>331</v>
      </c>
      <c r="H328" s="486">
        <f>18475.6+1515+1184.1+2648.6+2820</f>
        <v>26643.299999999996</v>
      </c>
      <c r="I328" s="337">
        <f>24200+5000+3800+42659.9+180+1180+180+180+180+7800+4743.6+5428.3+599+900+19763.7+5800+8281.8+2500+6381+9277.6+1446.6+2160+2320+1879+8360.8+4080+1328+1886.2+2526.5+29228.7+10000+18475.6+1515+1184.1+2648.6+2820</f>
        <v>240894.00000000003</v>
      </c>
    </row>
    <row r="329" spans="1:9" ht="75" x14ac:dyDescent="0.3">
      <c r="A329" s="86"/>
      <c r="B329" s="15" t="s">
        <v>732</v>
      </c>
      <c r="C329" s="35">
        <v>902</v>
      </c>
      <c r="D329" s="9" t="s">
        <v>52</v>
      </c>
      <c r="E329" s="9" t="s">
        <v>8</v>
      </c>
      <c r="F329" s="8" t="s">
        <v>733</v>
      </c>
      <c r="G329" s="8"/>
      <c r="H329" s="486">
        <f>H330</f>
        <v>0</v>
      </c>
      <c r="I329" s="337">
        <f>I330</f>
        <v>5890.2</v>
      </c>
    </row>
    <row r="330" spans="1:9" ht="34.5" customHeight="1" x14ac:dyDescent="0.3">
      <c r="A330" s="86"/>
      <c r="B330" s="15" t="s">
        <v>332</v>
      </c>
      <c r="C330" s="35">
        <v>902</v>
      </c>
      <c r="D330" s="9" t="s">
        <v>52</v>
      </c>
      <c r="E330" s="9" t="s">
        <v>8</v>
      </c>
      <c r="F330" s="8" t="s">
        <v>733</v>
      </c>
      <c r="G330" s="8" t="s">
        <v>331</v>
      </c>
      <c r="H330" s="486"/>
      <c r="I330" s="337">
        <v>5890.2</v>
      </c>
    </row>
    <row r="331" spans="1:9" ht="78.75" customHeight="1" x14ac:dyDescent="0.3">
      <c r="A331" s="86"/>
      <c r="B331" s="15" t="s">
        <v>749</v>
      </c>
      <c r="C331" s="35">
        <v>902</v>
      </c>
      <c r="D331" s="9" t="s">
        <v>52</v>
      </c>
      <c r="E331" s="9" t="s">
        <v>8</v>
      </c>
      <c r="F331" s="8" t="s">
        <v>748</v>
      </c>
      <c r="G331" s="8"/>
      <c r="H331" s="486">
        <f>H332</f>
        <v>0</v>
      </c>
      <c r="I331" s="337">
        <f>I332</f>
        <v>4243.3999999999996</v>
      </c>
    </row>
    <row r="332" spans="1:9" ht="34.5" customHeight="1" x14ac:dyDescent="0.3">
      <c r="A332" s="86"/>
      <c r="B332" s="15" t="s">
        <v>332</v>
      </c>
      <c r="C332" s="35">
        <v>902</v>
      </c>
      <c r="D332" s="9" t="s">
        <v>52</v>
      </c>
      <c r="E332" s="9" t="s">
        <v>8</v>
      </c>
      <c r="F332" s="8" t="s">
        <v>748</v>
      </c>
      <c r="G332" s="8" t="s">
        <v>331</v>
      </c>
      <c r="H332" s="486"/>
      <c r="I332" s="337">
        <v>4243.3999999999996</v>
      </c>
    </row>
    <row r="333" spans="1:9" ht="84.75" customHeight="1" x14ac:dyDescent="0.3">
      <c r="A333" s="25" t="s">
        <v>39</v>
      </c>
      <c r="B333" s="153" t="s">
        <v>65</v>
      </c>
      <c r="C333" s="18" t="s">
        <v>27</v>
      </c>
      <c r="D333" s="17"/>
      <c r="E333" s="17"/>
      <c r="F333" s="19"/>
      <c r="G333" s="17"/>
      <c r="H333" s="334">
        <f>H334+H348</f>
        <v>0</v>
      </c>
      <c r="I333" s="334">
        <f>I334+I348</f>
        <v>27161.399999999998</v>
      </c>
    </row>
    <row r="334" spans="1:9" ht="29.25" customHeight="1" x14ac:dyDescent="0.3">
      <c r="B334" s="31" t="s">
        <v>19</v>
      </c>
      <c r="C334" s="154" t="s">
        <v>27</v>
      </c>
      <c r="D334" s="155" t="s">
        <v>3</v>
      </c>
      <c r="E334" s="155"/>
      <c r="F334" s="376"/>
      <c r="G334" s="155"/>
      <c r="H334" s="335">
        <f>H335+H344</f>
        <v>0</v>
      </c>
      <c r="I334" s="335">
        <f>I335+I344</f>
        <v>24161.399999999998</v>
      </c>
    </row>
    <row r="335" spans="1:9" ht="63" customHeight="1" x14ac:dyDescent="0.3">
      <c r="B335" s="144" t="s">
        <v>66</v>
      </c>
      <c r="C335" s="8" t="s">
        <v>27</v>
      </c>
      <c r="D335" s="54" t="s">
        <v>3</v>
      </c>
      <c r="E335" s="54" t="s">
        <v>4</v>
      </c>
      <c r="F335" s="376"/>
      <c r="G335" s="54"/>
      <c r="H335" s="335">
        <f t="shared" ref="H335:I335" si="42">H336</f>
        <v>0</v>
      </c>
      <c r="I335" s="335">
        <f t="shared" si="42"/>
        <v>21745.599999999999</v>
      </c>
    </row>
    <row r="336" spans="1:9" ht="60.75" customHeight="1" x14ac:dyDescent="0.3">
      <c r="B336" s="124" t="s">
        <v>578</v>
      </c>
      <c r="C336" s="8" t="s">
        <v>27</v>
      </c>
      <c r="D336" s="30" t="s">
        <v>3</v>
      </c>
      <c r="E336" s="54" t="s">
        <v>4</v>
      </c>
      <c r="F336" s="30" t="s">
        <v>191</v>
      </c>
      <c r="G336" s="9"/>
      <c r="H336" s="335">
        <f>H338</f>
        <v>0</v>
      </c>
      <c r="I336" s="335">
        <f>I338</f>
        <v>21745.599999999999</v>
      </c>
    </row>
    <row r="337" spans="2:9" ht="36" customHeight="1" x14ac:dyDescent="0.3">
      <c r="B337" s="124" t="s">
        <v>337</v>
      </c>
      <c r="C337" s="8" t="s">
        <v>27</v>
      </c>
      <c r="D337" s="30" t="s">
        <v>3</v>
      </c>
      <c r="E337" s="54" t="s">
        <v>4</v>
      </c>
      <c r="F337" s="30" t="s">
        <v>336</v>
      </c>
      <c r="G337" s="9"/>
      <c r="H337" s="335">
        <f>H338</f>
        <v>0</v>
      </c>
      <c r="I337" s="335">
        <f>I338</f>
        <v>21745.599999999999</v>
      </c>
    </row>
    <row r="338" spans="2:9" ht="75.75" customHeight="1" x14ac:dyDescent="0.3">
      <c r="B338" s="124" t="s">
        <v>579</v>
      </c>
      <c r="C338" s="8" t="s">
        <v>27</v>
      </c>
      <c r="D338" s="30" t="s">
        <v>3</v>
      </c>
      <c r="E338" s="54" t="s">
        <v>4</v>
      </c>
      <c r="F338" s="30" t="s">
        <v>345</v>
      </c>
      <c r="G338" s="9"/>
      <c r="H338" s="335">
        <f>H340+H341+H342</f>
        <v>0</v>
      </c>
      <c r="I338" s="335">
        <f>I340+I341+I342</f>
        <v>21745.599999999999</v>
      </c>
    </row>
    <row r="339" spans="2:9" ht="48" customHeight="1" x14ac:dyDescent="0.3">
      <c r="B339" s="309" t="s">
        <v>95</v>
      </c>
      <c r="C339" s="8" t="s">
        <v>27</v>
      </c>
      <c r="D339" s="30" t="s">
        <v>3</v>
      </c>
      <c r="E339" s="54" t="s">
        <v>4</v>
      </c>
      <c r="F339" s="30" t="s">
        <v>346</v>
      </c>
      <c r="G339" s="9"/>
      <c r="H339" s="335">
        <f>H340+H341+H342</f>
        <v>0</v>
      </c>
      <c r="I339" s="335">
        <f>I340+I341+I342</f>
        <v>21745.599999999999</v>
      </c>
    </row>
    <row r="340" spans="2:9" ht="48" customHeight="1" x14ac:dyDescent="0.3">
      <c r="B340" s="141" t="s">
        <v>468</v>
      </c>
      <c r="C340" s="8" t="s">
        <v>27</v>
      </c>
      <c r="D340" s="30" t="s">
        <v>3</v>
      </c>
      <c r="E340" s="54" t="s">
        <v>4</v>
      </c>
      <c r="F340" s="30" t="s">
        <v>346</v>
      </c>
      <c r="G340" s="9" t="s">
        <v>84</v>
      </c>
      <c r="H340" s="484"/>
      <c r="I340" s="337">
        <f>17779.1+3175</f>
        <v>20954.099999999999</v>
      </c>
    </row>
    <row r="341" spans="2:9" ht="59.25" customHeight="1" x14ac:dyDescent="0.3">
      <c r="B341" s="147" t="s">
        <v>107</v>
      </c>
      <c r="C341" s="8" t="s">
        <v>27</v>
      </c>
      <c r="D341" s="30" t="s">
        <v>3</v>
      </c>
      <c r="E341" s="54" t="s">
        <v>4</v>
      </c>
      <c r="F341" s="30" t="s">
        <v>346</v>
      </c>
      <c r="G341" s="9" t="s">
        <v>85</v>
      </c>
      <c r="H341" s="484"/>
      <c r="I341" s="337">
        <f>732.1+34.4</f>
        <v>766.5</v>
      </c>
    </row>
    <row r="342" spans="2:9" ht="33" customHeight="1" x14ac:dyDescent="0.3">
      <c r="B342" s="99" t="s">
        <v>168</v>
      </c>
      <c r="C342" s="8" t="s">
        <v>27</v>
      </c>
      <c r="D342" s="30" t="s">
        <v>3</v>
      </c>
      <c r="E342" s="54" t="s">
        <v>4</v>
      </c>
      <c r="F342" s="30" t="s">
        <v>346</v>
      </c>
      <c r="G342" s="9" t="s">
        <v>86</v>
      </c>
      <c r="H342" s="484"/>
      <c r="I342" s="337">
        <v>25</v>
      </c>
    </row>
    <row r="343" spans="2:9" ht="33" customHeight="1" x14ac:dyDescent="0.3">
      <c r="B343" s="99" t="s">
        <v>24</v>
      </c>
      <c r="C343" s="8" t="s">
        <v>27</v>
      </c>
      <c r="D343" s="30" t="s">
        <v>3</v>
      </c>
      <c r="E343" s="54" t="s">
        <v>64</v>
      </c>
      <c r="F343" s="30"/>
      <c r="G343" s="9"/>
      <c r="H343" s="335">
        <f>H344</f>
        <v>0</v>
      </c>
      <c r="I343" s="335">
        <f>I344</f>
        <v>2415.8000000000002</v>
      </c>
    </row>
    <row r="344" spans="2:9" ht="81" customHeight="1" x14ac:dyDescent="0.3">
      <c r="B344" s="197" t="s">
        <v>543</v>
      </c>
      <c r="C344" s="8" t="s">
        <v>27</v>
      </c>
      <c r="D344" s="2" t="s">
        <v>3</v>
      </c>
      <c r="E344" s="2" t="s">
        <v>64</v>
      </c>
      <c r="F344" s="78" t="s">
        <v>196</v>
      </c>
      <c r="G344" s="136"/>
      <c r="H344" s="335">
        <f>H346</f>
        <v>0</v>
      </c>
      <c r="I344" s="335">
        <f>I346</f>
        <v>2415.8000000000002</v>
      </c>
    </row>
    <row r="345" spans="2:9" ht="66" customHeight="1" x14ac:dyDescent="0.3">
      <c r="B345" s="114" t="s">
        <v>206</v>
      </c>
      <c r="C345" s="8" t="s">
        <v>27</v>
      </c>
      <c r="D345" s="2" t="s">
        <v>3</v>
      </c>
      <c r="E345" s="2" t="s">
        <v>64</v>
      </c>
      <c r="F345" s="78" t="s">
        <v>338</v>
      </c>
      <c r="G345" s="136"/>
      <c r="H345" s="335">
        <f>H346</f>
        <v>0</v>
      </c>
      <c r="I345" s="335">
        <f>I346</f>
        <v>2415.8000000000002</v>
      </c>
    </row>
    <row r="346" spans="2:9" ht="83.25" customHeight="1" x14ac:dyDescent="0.3">
      <c r="B346" s="195" t="s">
        <v>380</v>
      </c>
      <c r="C346" s="8" t="s">
        <v>27</v>
      </c>
      <c r="D346" s="2" t="s">
        <v>3</v>
      </c>
      <c r="E346" s="8" t="s">
        <v>64</v>
      </c>
      <c r="F346" s="8" t="s">
        <v>385</v>
      </c>
      <c r="G346" s="2"/>
      <c r="H346" s="335">
        <f t="shared" ref="H346:I346" si="43">H347</f>
        <v>0</v>
      </c>
      <c r="I346" s="335">
        <f t="shared" si="43"/>
        <v>2415.8000000000002</v>
      </c>
    </row>
    <row r="347" spans="2:9" ht="61.5" customHeight="1" x14ac:dyDescent="0.3">
      <c r="B347" s="197" t="s">
        <v>107</v>
      </c>
      <c r="C347" s="8" t="s">
        <v>27</v>
      </c>
      <c r="D347" s="2" t="s">
        <v>3</v>
      </c>
      <c r="E347" s="2" t="s">
        <v>64</v>
      </c>
      <c r="F347" s="8" t="s">
        <v>385</v>
      </c>
      <c r="G347" s="2" t="s">
        <v>85</v>
      </c>
      <c r="H347" s="487"/>
      <c r="I347" s="335">
        <v>2415.8000000000002</v>
      </c>
    </row>
    <row r="348" spans="2:9" ht="67.5" customHeight="1" x14ac:dyDescent="0.3">
      <c r="B348" s="15" t="s">
        <v>175</v>
      </c>
      <c r="C348" s="8" t="s">
        <v>27</v>
      </c>
      <c r="D348" s="2" t="s">
        <v>52</v>
      </c>
      <c r="E348" s="2"/>
      <c r="F348" s="8"/>
      <c r="G348" s="2"/>
      <c r="H348" s="335">
        <f t="shared" ref="H348:I353" si="44">H349</f>
        <v>0</v>
      </c>
      <c r="I348" s="335">
        <f t="shared" si="44"/>
        <v>3000</v>
      </c>
    </row>
    <row r="349" spans="2:9" ht="70.5" customHeight="1" x14ac:dyDescent="0.3">
      <c r="B349" s="15" t="s">
        <v>470</v>
      </c>
      <c r="C349" s="8" t="s">
        <v>27</v>
      </c>
      <c r="D349" s="2" t="s">
        <v>52</v>
      </c>
      <c r="E349" s="2" t="s">
        <v>3</v>
      </c>
      <c r="F349" s="8"/>
      <c r="G349" s="2"/>
      <c r="H349" s="335">
        <f t="shared" si="44"/>
        <v>0</v>
      </c>
      <c r="I349" s="335">
        <f t="shared" si="44"/>
        <v>3000</v>
      </c>
    </row>
    <row r="350" spans="2:9" ht="68.25" customHeight="1" x14ac:dyDescent="0.3">
      <c r="B350" s="124" t="s">
        <v>578</v>
      </c>
      <c r="C350" s="8" t="s">
        <v>27</v>
      </c>
      <c r="D350" s="2" t="s">
        <v>52</v>
      </c>
      <c r="E350" s="2" t="s">
        <v>3</v>
      </c>
      <c r="F350" s="8" t="s">
        <v>191</v>
      </c>
      <c r="G350" s="2"/>
      <c r="H350" s="335">
        <f t="shared" si="44"/>
        <v>0</v>
      </c>
      <c r="I350" s="335">
        <f t="shared" si="44"/>
        <v>3000</v>
      </c>
    </row>
    <row r="351" spans="2:9" ht="33" customHeight="1" x14ac:dyDescent="0.3">
      <c r="B351" s="124" t="s">
        <v>337</v>
      </c>
      <c r="C351" s="8" t="s">
        <v>27</v>
      </c>
      <c r="D351" s="2" t="s">
        <v>52</v>
      </c>
      <c r="E351" s="2" t="s">
        <v>3</v>
      </c>
      <c r="F351" s="8" t="s">
        <v>336</v>
      </c>
      <c r="G351" s="2"/>
      <c r="H351" s="335">
        <f t="shared" si="44"/>
        <v>0</v>
      </c>
      <c r="I351" s="335">
        <f t="shared" si="44"/>
        <v>3000</v>
      </c>
    </row>
    <row r="352" spans="2:9" ht="61.5" customHeight="1" x14ac:dyDescent="0.3">
      <c r="B352" s="332" t="s">
        <v>430</v>
      </c>
      <c r="C352" s="8" t="s">
        <v>27</v>
      </c>
      <c r="D352" s="2" t="s">
        <v>52</v>
      </c>
      <c r="E352" s="2" t="s">
        <v>3</v>
      </c>
      <c r="F352" s="8" t="s">
        <v>425</v>
      </c>
      <c r="G352" s="2"/>
      <c r="H352" s="335">
        <f t="shared" si="44"/>
        <v>0</v>
      </c>
      <c r="I352" s="335">
        <f t="shared" si="44"/>
        <v>3000</v>
      </c>
    </row>
    <row r="353" spans="1:9" ht="61.5" customHeight="1" x14ac:dyDescent="0.3">
      <c r="B353" s="332" t="s">
        <v>429</v>
      </c>
      <c r="C353" s="8" t="s">
        <v>27</v>
      </c>
      <c r="D353" s="2" t="s">
        <v>52</v>
      </c>
      <c r="E353" s="2" t="s">
        <v>3</v>
      </c>
      <c r="F353" s="8" t="s">
        <v>426</v>
      </c>
      <c r="G353" s="2"/>
      <c r="H353" s="335">
        <f t="shared" si="44"/>
        <v>0</v>
      </c>
      <c r="I353" s="335">
        <f t="shared" si="44"/>
        <v>3000</v>
      </c>
    </row>
    <row r="354" spans="1:9" ht="30" customHeight="1" x14ac:dyDescent="0.3">
      <c r="B354" s="332" t="s">
        <v>428</v>
      </c>
      <c r="C354" s="8" t="s">
        <v>27</v>
      </c>
      <c r="D354" s="2" t="s">
        <v>52</v>
      </c>
      <c r="E354" s="2" t="s">
        <v>3</v>
      </c>
      <c r="F354" s="8" t="s">
        <v>426</v>
      </c>
      <c r="G354" s="2" t="s">
        <v>427</v>
      </c>
      <c r="H354" s="487"/>
      <c r="I354" s="335">
        <v>3000</v>
      </c>
    </row>
    <row r="355" spans="1:9" ht="93.75" customHeight="1" x14ac:dyDescent="0.3">
      <c r="A355" s="25" t="s">
        <v>40</v>
      </c>
      <c r="B355" s="143" t="s">
        <v>128</v>
      </c>
      <c r="C355" s="156" t="s">
        <v>129</v>
      </c>
      <c r="D355" s="7"/>
      <c r="E355" s="7"/>
      <c r="F355" s="8"/>
      <c r="G355" s="7"/>
      <c r="H355" s="334">
        <f>H356+H368</f>
        <v>0</v>
      </c>
      <c r="I355" s="334">
        <f>I356+I368</f>
        <v>4843.9999999999991</v>
      </c>
    </row>
    <row r="356" spans="1:9" ht="33.75" customHeight="1" x14ac:dyDescent="0.3">
      <c r="B356" s="31" t="s">
        <v>19</v>
      </c>
      <c r="C356" s="154" t="s">
        <v>129</v>
      </c>
      <c r="D356" s="155" t="s">
        <v>3</v>
      </c>
      <c r="E356" s="155"/>
      <c r="F356" s="376"/>
      <c r="G356" s="155"/>
      <c r="H356" s="335">
        <f>H357+H363</f>
        <v>0</v>
      </c>
      <c r="I356" s="335">
        <f>I357+I363</f>
        <v>4754.3999999999987</v>
      </c>
    </row>
    <row r="357" spans="1:9" ht="78" customHeight="1" x14ac:dyDescent="0.3">
      <c r="B357" s="144" t="s">
        <v>66</v>
      </c>
      <c r="C357" s="8" t="s">
        <v>129</v>
      </c>
      <c r="D357" s="54" t="s">
        <v>3</v>
      </c>
      <c r="E357" s="54" t="s">
        <v>4</v>
      </c>
      <c r="F357" s="376"/>
      <c r="G357" s="54"/>
      <c r="H357" s="335">
        <f>H358</f>
        <v>0</v>
      </c>
      <c r="I357" s="335">
        <f>I358</f>
        <v>4646.4999999999991</v>
      </c>
    </row>
    <row r="358" spans="1:9" ht="45" customHeight="1" x14ac:dyDescent="0.3">
      <c r="B358" s="124" t="s">
        <v>130</v>
      </c>
      <c r="C358" s="8" t="s">
        <v>129</v>
      </c>
      <c r="D358" s="30" t="s">
        <v>3</v>
      </c>
      <c r="E358" s="54" t="s">
        <v>4</v>
      </c>
      <c r="F358" s="30" t="s">
        <v>288</v>
      </c>
      <c r="G358" s="9"/>
      <c r="H358" s="335">
        <f t="shared" ref="H358:I359" si="45">H359</f>
        <v>0</v>
      </c>
      <c r="I358" s="335">
        <f t="shared" si="45"/>
        <v>4646.4999999999991</v>
      </c>
    </row>
    <row r="359" spans="1:9" ht="43.5" customHeight="1" x14ac:dyDescent="0.3">
      <c r="B359" s="124" t="s">
        <v>131</v>
      </c>
      <c r="C359" s="8" t="s">
        <v>129</v>
      </c>
      <c r="D359" s="30" t="s">
        <v>3</v>
      </c>
      <c r="E359" s="54" t="s">
        <v>4</v>
      </c>
      <c r="F359" s="30" t="s">
        <v>287</v>
      </c>
      <c r="G359" s="9"/>
      <c r="H359" s="335">
        <f t="shared" si="45"/>
        <v>0</v>
      </c>
      <c r="I359" s="335">
        <f t="shared" si="45"/>
        <v>4646.4999999999991</v>
      </c>
    </row>
    <row r="360" spans="1:9" ht="41.25" customHeight="1" x14ac:dyDescent="0.3">
      <c r="B360" s="144" t="s">
        <v>95</v>
      </c>
      <c r="C360" s="8" t="s">
        <v>129</v>
      </c>
      <c r="D360" s="30" t="s">
        <v>3</v>
      </c>
      <c r="E360" s="54" t="s">
        <v>4</v>
      </c>
      <c r="F360" s="30" t="s">
        <v>286</v>
      </c>
      <c r="G360" s="9"/>
      <c r="H360" s="335">
        <f>H361+H362</f>
        <v>0</v>
      </c>
      <c r="I360" s="335">
        <f>I361+I362</f>
        <v>4646.4999999999991</v>
      </c>
    </row>
    <row r="361" spans="1:9" ht="41.25" customHeight="1" x14ac:dyDescent="0.3">
      <c r="B361" s="141" t="s">
        <v>468</v>
      </c>
      <c r="C361" s="8" t="s">
        <v>129</v>
      </c>
      <c r="D361" s="30" t="s">
        <v>3</v>
      </c>
      <c r="E361" s="54" t="s">
        <v>4</v>
      </c>
      <c r="F361" s="30" t="s">
        <v>286</v>
      </c>
      <c r="G361" s="9" t="s">
        <v>84</v>
      </c>
      <c r="H361" s="484"/>
      <c r="I361" s="335">
        <f>3918.2+450.9+262</f>
        <v>4631.0999999999995</v>
      </c>
    </row>
    <row r="362" spans="1:9" ht="63.75" customHeight="1" x14ac:dyDescent="0.3">
      <c r="B362" s="147" t="s">
        <v>107</v>
      </c>
      <c r="C362" s="8" t="s">
        <v>129</v>
      </c>
      <c r="D362" s="30" t="s">
        <v>3</v>
      </c>
      <c r="E362" s="54" t="s">
        <v>4</v>
      </c>
      <c r="F362" s="30" t="s">
        <v>286</v>
      </c>
      <c r="G362" s="9" t="s">
        <v>85</v>
      </c>
      <c r="H362" s="484"/>
      <c r="I362" s="335">
        <v>15.4</v>
      </c>
    </row>
    <row r="363" spans="1:9" ht="45" customHeight="1" x14ac:dyDescent="0.3">
      <c r="B363" s="99" t="s">
        <v>24</v>
      </c>
      <c r="C363" s="8" t="s">
        <v>129</v>
      </c>
      <c r="D363" s="30" t="s">
        <v>3</v>
      </c>
      <c r="E363" s="54" t="s">
        <v>64</v>
      </c>
      <c r="F363" s="30"/>
      <c r="G363" s="9"/>
      <c r="H363" s="335">
        <f t="shared" ref="H363:I366" si="46">H364</f>
        <v>0</v>
      </c>
      <c r="I363" s="335">
        <f t="shared" si="46"/>
        <v>107.9</v>
      </c>
    </row>
    <row r="364" spans="1:9" ht="90.75" customHeight="1" x14ac:dyDescent="0.3">
      <c r="B364" s="332" t="s">
        <v>543</v>
      </c>
      <c r="C364" s="8" t="s">
        <v>129</v>
      </c>
      <c r="D364" s="2" t="s">
        <v>3</v>
      </c>
      <c r="E364" s="2" t="s">
        <v>64</v>
      </c>
      <c r="F364" s="78" t="s">
        <v>196</v>
      </c>
      <c r="G364" s="136"/>
      <c r="H364" s="335">
        <f t="shared" si="46"/>
        <v>0</v>
      </c>
      <c r="I364" s="335">
        <f t="shared" si="46"/>
        <v>107.9</v>
      </c>
    </row>
    <row r="365" spans="1:9" ht="63.75" customHeight="1" x14ac:dyDescent="0.3">
      <c r="B365" s="114" t="s">
        <v>206</v>
      </c>
      <c r="C365" s="8" t="s">
        <v>129</v>
      </c>
      <c r="D365" s="2" t="s">
        <v>3</v>
      </c>
      <c r="E365" s="2" t="s">
        <v>64</v>
      </c>
      <c r="F365" s="78" t="s">
        <v>338</v>
      </c>
      <c r="G365" s="136"/>
      <c r="H365" s="335">
        <f t="shared" si="46"/>
        <v>0</v>
      </c>
      <c r="I365" s="335">
        <f t="shared" si="46"/>
        <v>107.9</v>
      </c>
    </row>
    <row r="366" spans="1:9" ht="63.75" customHeight="1" x14ac:dyDescent="0.3">
      <c r="B366" s="454" t="s">
        <v>380</v>
      </c>
      <c r="C366" s="8" t="s">
        <v>129</v>
      </c>
      <c r="D366" s="2" t="s">
        <v>3</v>
      </c>
      <c r="E366" s="8" t="s">
        <v>64</v>
      </c>
      <c r="F366" s="8" t="s">
        <v>385</v>
      </c>
      <c r="G366" s="2"/>
      <c r="H366" s="335">
        <f t="shared" si="46"/>
        <v>0</v>
      </c>
      <c r="I366" s="335">
        <f t="shared" si="46"/>
        <v>107.9</v>
      </c>
    </row>
    <row r="367" spans="1:9" ht="63.75" customHeight="1" x14ac:dyDescent="0.3">
      <c r="B367" s="332" t="s">
        <v>107</v>
      </c>
      <c r="C367" s="8" t="s">
        <v>129</v>
      </c>
      <c r="D367" s="2" t="s">
        <v>3</v>
      </c>
      <c r="E367" s="2" t="s">
        <v>64</v>
      </c>
      <c r="F367" s="8" t="s">
        <v>385</v>
      </c>
      <c r="G367" s="2" t="s">
        <v>85</v>
      </c>
      <c r="H367" s="487">
        <v>0</v>
      </c>
      <c r="I367" s="335">
        <f>110.4-2.5</f>
        <v>107.9</v>
      </c>
    </row>
    <row r="368" spans="1:9" ht="30" customHeight="1" x14ac:dyDescent="0.3">
      <c r="B368" s="114" t="s">
        <v>0</v>
      </c>
      <c r="C368" s="78" t="s">
        <v>129</v>
      </c>
      <c r="D368" s="85" t="s">
        <v>7</v>
      </c>
      <c r="E368" s="85"/>
      <c r="F368" s="78"/>
      <c r="G368" s="85"/>
      <c r="H368" s="337">
        <f>H369</f>
        <v>0</v>
      </c>
      <c r="I368" s="337">
        <f>I369</f>
        <v>89.600000000000009</v>
      </c>
    </row>
    <row r="369" spans="1:9" ht="49.5" customHeight="1" x14ac:dyDescent="0.3">
      <c r="B369" s="114" t="s">
        <v>53</v>
      </c>
      <c r="C369" s="78" t="s">
        <v>129</v>
      </c>
      <c r="D369" s="85" t="s">
        <v>7</v>
      </c>
      <c r="E369" s="85" t="s">
        <v>5</v>
      </c>
      <c r="F369" s="78"/>
      <c r="G369" s="85"/>
      <c r="H369" s="337">
        <f>H370</f>
        <v>0</v>
      </c>
      <c r="I369" s="337">
        <f>I370</f>
        <v>89.600000000000009</v>
      </c>
    </row>
    <row r="370" spans="1:9" ht="63.75" customHeight="1" x14ac:dyDescent="0.3">
      <c r="B370" s="114" t="s">
        <v>536</v>
      </c>
      <c r="C370" s="78" t="s">
        <v>129</v>
      </c>
      <c r="D370" s="78" t="s">
        <v>7</v>
      </c>
      <c r="E370" s="78" t="s">
        <v>5</v>
      </c>
      <c r="F370" s="78" t="s">
        <v>192</v>
      </c>
      <c r="G370" s="115"/>
      <c r="H370" s="337">
        <f>H372</f>
        <v>0</v>
      </c>
      <c r="I370" s="337">
        <f>I372</f>
        <v>89.600000000000009</v>
      </c>
    </row>
    <row r="371" spans="1:9" ht="26.25" customHeight="1" x14ac:dyDescent="0.3">
      <c r="B371" s="114" t="s">
        <v>335</v>
      </c>
      <c r="C371" s="78" t="s">
        <v>129</v>
      </c>
      <c r="D371" s="78" t="s">
        <v>7</v>
      </c>
      <c r="E371" s="78" t="s">
        <v>5</v>
      </c>
      <c r="F371" s="78" t="s">
        <v>334</v>
      </c>
      <c r="G371" s="115"/>
      <c r="H371" s="337">
        <f>H372</f>
        <v>0</v>
      </c>
      <c r="I371" s="337">
        <f>I372</f>
        <v>89.600000000000009</v>
      </c>
    </row>
    <row r="372" spans="1:9" ht="63.75" customHeight="1" x14ac:dyDescent="0.3">
      <c r="B372" s="114" t="s">
        <v>413</v>
      </c>
      <c r="C372" s="78" t="s">
        <v>129</v>
      </c>
      <c r="D372" s="78" t="s">
        <v>7</v>
      </c>
      <c r="E372" s="78" t="s">
        <v>5</v>
      </c>
      <c r="F372" s="78" t="s">
        <v>422</v>
      </c>
      <c r="G372" s="115"/>
      <c r="H372" s="337">
        <f>H373</f>
        <v>0</v>
      </c>
      <c r="I372" s="337">
        <f>I373</f>
        <v>89.600000000000009</v>
      </c>
    </row>
    <row r="373" spans="1:9" ht="63.75" customHeight="1" x14ac:dyDescent="0.3">
      <c r="B373" s="114" t="s">
        <v>107</v>
      </c>
      <c r="C373" s="78" t="s">
        <v>129</v>
      </c>
      <c r="D373" s="78" t="s">
        <v>7</v>
      </c>
      <c r="E373" s="78" t="s">
        <v>5</v>
      </c>
      <c r="F373" s="78" t="s">
        <v>422</v>
      </c>
      <c r="G373" s="115" t="s">
        <v>85</v>
      </c>
      <c r="H373" s="488">
        <v>0</v>
      </c>
      <c r="I373" s="337">
        <f>89.7-0.1</f>
        <v>89.600000000000009</v>
      </c>
    </row>
    <row r="374" spans="1:9" ht="78.75" customHeight="1" x14ac:dyDescent="0.3">
      <c r="A374" s="25" t="s">
        <v>41</v>
      </c>
      <c r="B374" s="143" t="s">
        <v>74</v>
      </c>
      <c r="C374" s="18" t="s">
        <v>75</v>
      </c>
      <c r="D374" s="19"/>
      <c r="E374" s="19"/>
      <c r="F374" s="19"/>
      <c r="G374" s="19"/>
      <c r="H374" s="334">
        <f t="shared" ref="H374:I376" si="47">H375</f>
        <v>9</v>
      </c>
      <c r="I374" s="334">
        <f t="shared" si="47"/>
        <v>7600.3</v>
      </c>
    </row>
    <row r="375" spans="1:9" ht="27" customHeight="1" x14ac:dyDescent="0.3">
      <c r="A375" s="90"/>
      <c r="B375" s="31" t="s">
        <v>19</v>
      </c>
      <c r="C375" s="8" t="s">
        <v>75</v>
      </c>
      <c r="D375" s="2" t="s">
        <v>3</v>
      </c>
      <c r="E375" s="2"/>
      <c r="F375" s="8"/>
      <c r="G375" s="2"/>
      <c r="H375" s="335">
        <f t="shared" si="47"/>
        <v>9</v>
      </c>
      <c r="I375" s="335">
        <f t="shared" si="47"/>
        <v>7600.3</v>
      </c>
    </row>
    <row r="376" spans="1:9" ht="77.25" customHeight="1" x14ac:dyDescent="0.3">
      <c r="A376" s="90"/>
      <c r="B376" s="146" t="s">
        <v>66</v>
      </c>
      <c r="C376" s="8" t="s">
        <v>75</v>
      </c>
      <c r="D376" s="54" t="s">
        <v>3</v>
      </c>
      <c r="E376" s="54" t="s">
        <v>4</v>
      </c>
      <c r="F376" s="376"/>
      <c r="G376" s="54"/>
      <c r="H376" s="335">
        <f t="shared" si="47"/>
        <v>9</v>
      </c>
      <c r="I376" s="335">
        <f t="shared" si="47"/>
        <v>7600.3</v>
      </c>
    </row>
    <row r="377" spans="1:9" ht="62.25" customHeight="1" x14ac:dyDescent="0.3">
      <c r="A377" s="90"/>
      <c r="B377" s="157" t="s">
        <v>110</v>
      </c>
      <c r="C377" s="8" t="s">
        <v>75</v>
      </c>
      <c r="D377" s="30" t="s">
        <v>3</v>
      </c>
      <c r="E377" s="54" t="s">
        <v>4</v>
      </c>
      <c r="F377" s="30" t="s">
        <v>306</v>
      </c>
      <c r="G377" s="9"/>
      <c r="H377" s="335">
        <f>H378</f>
        <v>9</v>
      </c>
      <c r="I377" s="335">
        <f>I378</f>
        <v>7600.3</v>
      </c>
    </row>
    <row r="378" spans="1:9" ht="51" customHeight="1" x14ac:dyDescent="0.3">
      <c r="A378" s="90"/>
      <c r="B378" s="147" t="s">
        <v>100</v>
      </c>
      <c r="C378" s="8" t="s">
        <v>75</v>
      </c>
      <c r="D378" s="30" t="s">
        <v>3</v>
      </c>
      <c r="E378" s="54" t="s">
        <v>4</v>
      </c>
      <c r="F378" s="30" t="s">
        <v>307</v>
      </c>
      <c r="G378" s="2"/>
      <c r="H378" s="335">
        <f>H379</f>
        <v>9</v>
      </c>
      <c r="I378" s="335">
        <f>I379</f>
        <v>7600.3</v>
      </c>
    </row>
    <row r="379" spans="1:9" ht="50.25" customHeight="1" x14ac:dyDescent="0.3">
      <c r="A379" s="90"/>
      <c r="B379" s="147" t="s">
        <v>95</v>
      </c>
      <c r="C379" s="8" t="s">
        <v>75</v>
      </c>
      <c r="D379" s="30" t="s">
        <v>3</v>
      </c>
      <c r="E379" s="54" t="s">
        <v>4</v>
      </c>
      <c r="F379" s="30" t="s">
        <v>308</v>
      </c>
      <c r="G379" s="2"/>
      <c r="H379" s="335">
        <f>H380+H381+H382</f>
        <v>9</v>
      </c>
      <c r="I379" s="335">
        <f>I380+I381+I382</f>
        <v>7600.3</v>
      </c>
    </row>
    <row r="380" spans="1:9" ht="48" customHeight="1" x14ac:dyDescent="0.3">
      <c r="A380" s="90"/>
      <c r="B380" s="141" t="s">
        <v>468</v>
      </c>
      <c r="C380" s="8" t="s">
        <v>75</v>
      </c>
      <c r="D380" s="30" t="s">
        <v>3</v>
      </c>
      <c r="E380" s="54" t="s">
        <v>4</v>
      </c>
      <c r="F380" s="30" t="s">
        <v>308</v>
      </c>
      <c r="G380" s="2" t="s">
        <v>84</v>
      </c>
      <c r="H380" s="487">
        <v>9</v>
      </c>
      <c r="I380" s="335">
        <f>5448.9+673.1+270.7+9.8+9</f>
        <v>6411.5</v>
      </c>
    </row>
    <row r="381" spans="1:9" ht="65.25" customHeight="1" x14ac:dyDescent="0.3">
      <c r="A381" s="90"/>
      <c r="B381" s="147" t="s">
        <v>107</v>
      </c>
      <c r="C381" s="8" t="s">
        <v>75</v>
      </c>
      <c r="D381" s="30" t="s">
        <v>3</v>
      </c>
      <c r="E381" s="54" t="s">
        <v>4</v>
      </c>
      <c r="F381" s="30" t="s">
        <v>308</v>
      </c>
      <c r="G381" s="2" t="s">
        <v>85</v>
      </c>
      <c r="H381" s="487"/>
      <c r="I381" s="335">
        <v>1169.8</v>
      </c>
    </row>
    <row r="382" spans="1:9" ht="42" customHeight="1" x14ac:dyDescent="0.3">
      <c r="A382" s="90"/>
      <c r="B382" s="99" t="s">
        <v>168</v>
      </c>
      <c r="C382" s="8" t="s">
        <v>75</v>
      </c>
      <c r="D382" s="30" t="s">
        <v>3</v>
      </c>
      <c r="E382" s="54" t="s">
        <v>4</v>
      </c>
      <c r="F382" s="30" t="s">
        <v>308</v>
      </c>
      <c r="G382" s="2" t="s">
        <v>86</v>
      </c>
      <c r="H382" s="487"/>
      <c r="I382" s="335">
        <v>19</v>
      </c>
    </row>
    <row r="383" spans="1:9" ht="78" customHeight="1" x14ac:dyDescent="0.3">
      <c r="A383" s="25" t="s">
        <v>42</v>
      </c>
      <c r="B383" s="282" t="s">
        <v>325</v>
      </c>
      <c r="C383" s="8"/>
      <c r="D383" s="30"/>
      <c r="E383" s="54"/>
      <c r="F383" s="30"/>
      <c r="G383" s="2"/>
      <c r="H383" s="482">
        <f t="shared" ref="H383:I384" si="48">H384</f>
        <v>0</v>
      </c>
      <c r="I383" s="334">
        <f t="shared" si="48"/>
        <v>5401.4</v>
      </c>
    </row>
    <row r="384" spans="1:9" ht="35.25" customHeight="1" x14ac:dyDescent="0.3">
      <c r="A384" s="25"/>
      <c r="B384" s="287" t="s">
        <v>19</v>
      </c>
      <c r="C384" s="8" t="s">
        <v>326</v>
      </c>
      <c r="D384" s="30" t="s">
        <v>3</v>
      </c>
      <c r="E384" s="54"/>
      <c r="F384" s="30"/>
      <c r="G384" s="2"/>
      <c r="H384" s="483">
        <f t="shared" si="48"/>
        <v>0</v>
      </c>
      <c r="I384" s="335">
        <f t="shared" si="48"/>
        <v>5401.4</v>
      </c>
    </row>
    <row r="385" spans="1:9" ht="34.5" customHeight="1" x14ac:dyDescent="0.3">
      <c r="A385" s="90"/>
      <c r="B385" s="286" t="s">
        <v>24</v>
      </c>
      <c r="C385" s="8" t="s">
        <v>326</v>
      </c>
      <c r="D385" s="30" t="s">
        <v>3</v>
      </c>
      <c r="E385" s="30" t="s">
        <v>64</v>
      </c>
      <c r="F385" s="30"/>
      <c r="G385" s="30"/>
      <c r="H385" s="483">
        <f t="shared" ref="H385:I388" si="49">H386</f>
        <v>0</v>
      </c>
      <c r="I385" s="335">
        <f t="shared" si="49"/>
        <v>5401.4</v>
      </c>
    </row>
    <row r="386" spans="1:9" ht="65.25" customHeight="1" x14ac:dyDescent="0.3">
      <c r="A386" s="90"/>
      <c r="B386" s="286" t="s">
        <v>535</v>
      </c>
      <c r="C386" s="8" t="s">
        <v>326</v>
      </c>
      <c r="D386" s="30" t="s">
        <v>3</v>
      </c>
      <c r="E386" s="30" t="s">
        <v>64</v>
      </c>
      <c r="F386" s="30" t="s">
        <v>186</v>
      </c>
      <c r="G386" s="2"/>
      <c r="H386" s="483">
        <f t="shared" si="49"/>
        <v>0</v>
      </c>
      <c r="I386" s="335">
        <f t="shared" si="49"/>
        <v>5401.4</v>
      </c>
    </row>
    <row r="387" spans="1:9" ht="81.75" customHeight="1" x14ac:dyDescent="0.3">
      <c r="A387" s="90"/>
      <c r="B387" s="286" t="s">
        <v>534</v>
      </c>
      <c r="C387" s="8" t="s">
        <v>326</v>
      </c>
      <c r="D387" s="30" t="s">
        <v>3</v>
      </c>
      <c r="E387" s="30" t="s">
        <v>64</v>
      </c>
      <c r="F387" s="30" t="s">
        <v>298</v>
      </c>
      <c r="G387" s="2"/>
      <c r="H387" s="483">
        <f>H388+H392</f>
        <v>0</v>
      </c>
      <c r="I387" s="483">
        <f>I388+I392</f>
        <v>5401.4</v>
      </c>
    </row>
    <row r="388" spans="1:9" ht="71.25" customHeight="1" x14ac:dyDescent="0.3">
      <c r="A388" s="90"/>
      <c r="B388" s="286" t="s">
        <v>290</v>
      </c>
      <c r="C388" s="8" t="s">
        <v>326</v>
      </c>
      <c r="D388" s="30" t="s">
        <v>3</v>
      </c>
      <c r="E388" s="30" t="s">
        <v>64</v>
      </c>
      <c r="F388" s="30" t="s">
        <v>299</v>
      </c>
      <c r="G388" s="2"/>
      <c r="H388" s="483">
        <f t="shared" si="49"/>
        <v>0</v>
      </c>
      <c r="I388" s="335">
        <f t="shared" si="49"/>
        <v>5125.5999999999995</v>
      </c>
    </row>
    <row r="389" spans="1:9" ht="45.75" customHeight="1" x14ac:dyDescent="0.3">
      <c r="A389" s="90"/>
      <c r="B389" s="286" t="s">
        <v>95</v>
      </c>
      <c r="C389" s="8" t="s">
        <v>326</v>
      </c>
      <c r="D389" s="30" t="s">
        <v>3</v>
      </c>
      <c r="E389" s="30" t="s">
        <v>64</v>
      </c>
      <c r="F389" s="115" t="s">
        <v>300</v>
      </c>
      <c r="G389" s="30"/>
      <c r="H389" s="483">
        <f>H390+H391</f>
        <v>0</v>
      </c>
      <c r="I389" s="335">
        <f>I390+I391</f>
        <v>5125.5999999999995</v>
      </c>
    </row>
    <row r="390" spans="1:9" ht="45" customHeight="1" x14ac:dyDescent="0.3">
      <c r="A390" s="90"/>
      <c r="B390" s="286" t="s">
        <v>468</v>
      </c>
      <c r="C390" s="8" t="s">
        <v>326</v>
      </c>
      <c r="D390" s="30" t="s">
        <v>3</v>
      </c>
      <c r="E390" s="30" t="s">
        <v>64</v>
      </c>
      <c r="F390" s="115" t="s">
        <v>300</v>
      </c>
      <c r="G390" s="30" t="s">
        <v>84</v>
      </c>
      <c r="H390" s="483"/>
      <c r="I390" s="335">
        <f>4581.9+526.7</f>
        <v>5108.5999999999995</v>
      </c>
    </row>
    <row r="391" spans="1:9" ht="60.75" customHeight="1" x14ac:dyDescent="0.3">
      <c r="A391" s="90"/>
      <c r="B391" s="401" t="s">
        <v>107</v>
      </c>
      <c r="C391" s="8" t="s">
        <v>326</v>
      </c>
      <c r="D391" s="30" t="s">
        <v>3</v>
      </c>
      <c r="E391" s="30" t="s">
        <v>64</v>
      </c>
      <c r="F391" s="115" t="s">
        <v>300</v>
      </c>
      <c r="G391" s="30" t="s">
        <v>85</v>
      </c>
      <c r="H391" s="483"/>
      <c r="I391" s="335">
        <v>17</v>
      </c>
    </row>
    <row r="392" spans="1:9" ht="60.75" customHeight="1" x14ac:dyDescent="0.3">
      <c r="A392" s="90"/>
      <c r="B392" s="522" t="s">
        <v>460</v>
      </c>
      <c r="C392" s="78" t="s">
        <v>326</v>
      </c>
      <c r="D392" s="115" t="s">
        <v>3</v>
      </c>
      <c r="E392" s="115" t="s">
        <v>64</v>
      </c>
      <c r="F392" s="115" t="s">
        <v>461</v>
      </c>
      <c r="G392" s="115"/>
      <c r="H392" s="488">
        <f>H393</f>
        <v>0</v>
      </c>
      <c r="I392" s="488">
        <f>I393</f>
        <v>275.8</v>
      </c>
    </row>
    <row r="393" spans="1:9" ht="131.25" x14ac:dyDescent="0.3">
      <c r="A393" s="90"/>
      <c r="B393" s="522" t="s">
        <v>737</v>
      </c>
      <c r="C393" s="78" t="s">
        <v>326</v>
      </c>
      <c r="D393" s="115" t="s">
        <v>3</v>
      </c>
      <c r="E393" s="115" t="s">
        <v>64</v>
      </c>
      <c r="F393" s="115" t="s">
        <v>734</v>
      </c>
      <c r="G393" s="115"/>
      <c r="H393" s="488">
        <f>H394+H395</f>
        <v>0</v>
      </c>
      <c r="I393" s="488">
        <f>I394+I395</f>
        <v>275.8</v>
      </c>
    </row>
    <row r="394" spans="1:9" ht="60.75" customHeight="1" x14ac:dyDescent="0.3">
      <c r="A394" s="90"/>
      <c r="B394" s="522" t="s">
        <v>468</v>
      </c>
      <c r="C394" s="78" t="s">
        <v>326</v>
      </c>
      <c r="D394" s="115" t="s">
        <v>3</v>
      </c>
      <c r="E394" s="115" t="s">
        <v>64</v>
      </c>
      <c r="F394" s="115" t="s">
        <v>734</v>
      </c>
      <c r="G394" s="115" t="s">
        <v>84</v>
      </c>
      <c r="H394" s="488">
        <v>33.700000000000003</v>
      </c>
      <c r="I394" s="337">
        <f>275.8-33.7+33.7</f>
        <v>275.8</v>
      </c>
    </row>
    <row r="395" spans="1:9" ht="60.75" customHeight="1" x14ac:dyDescent="0.3">
      <c r="A395" s="90"/>
      <c r="B395" s="523" t="s">
        <v>107</v>
      </c>
      <c r="C395" s="78" t="s">
        <v>326</v>
      </c>
      <c r="D395" s="115" t="s">
        <v>3</v>
      </c>
      <c r="E395" s="115" t="s">
        <v>64</v>
      </c>
      <c r="F395" s="115" t="s">
        <v>734</v>
      </c>
      <c r="G395" s="115" t="s">
        <v>85</v>
      </c>
      <c r="H395" s="488">
        <v>-33.700000000000003</v>
      </c>
      <c r="I395" s="337">
        <f>33.7-33.7</f>
        <v>0</v>
      </c>
    </row>
    <row r="396" spans="1:9" ht="114" customHeight="1" x14ac:dyDescent="0.3">
      <c r="A396" s="25" t="s">
        <v>43</v>
      </c>
      <c r="B396" s="149" t="s">
        <v>126</v>
      </c>
      <c r="C396" s="18" t="s">
        <v>127</v>
      </c>
      <c r="D396" s="30"/>
      <c r="E396" s="54"/>
      <c r="F396" s="30"/>
      <c r="G396" s="2"/>
      <c r="H396" s="498">
        <f>H405+H470+H460+H442+H476+H397</f>
        <v>-73704.900000000009</v>
      </c>
      <c r="I396" s="340">
        <f>I405+I470+I460+I442+I476+I397</f>
        <v>314649.7</v>
      </c>
    </row>
    <row r="397" spans="1:9" ht="41.25" customHeight="1" x14ac:dyDescent="0.3">
      <c r="A397" s="25"/>
      <c r="B397" s="519" t="s">
        <v>19</v>
      </c>
      <c r="C397" s="376" t="s">
        <v>127</v>
      </c>
      <c r="D397" s="30" t="s">
        <v>3</v>
      </c>
      <c r="E397" s="54"/>
      <c r="F397" s="30"/>
      <c r="G397" s="2"/>
      <c r="H397" s="486">
        <f t="shared" ref="H397:I403" si="50">H398</f>
        <v>0</v>
      </c>
      <c r="I397" s="74">
        <f t="shared" si="50"/>
        <v>720</v>
      </c>
    </row>
    <row r="398" spans="1:9" ht="24" customHeight="1" x14ac:dyDescent="0.3">
      <c r="A398" s="25"/>
      <c r="B398" s="519" t="s">
        <v>24</v>
      </c>
      <c r="C398" s="376" t="s">
        <v>127</v>
      </c>
      <c r="D398" s="30" t="s">
        <v>3</v>
      </c>
      <c r="E398" s="54" t="s">
        <v>64</v>
      </c>
      <c r="F398" s="30"/>
      <c r="G398" s="2"/>
      <c r="H398" s="486">
        <f t="shared" si="50"/>
        <v>0</v>
      </c>
      <c r="I398" s="74">
        <f t="shared" si="50"/>
        <v>720</v>
      </c>
    </row>
    <row r="399" spans="1:9" ht="66" customHeight="1" x14ac:dyDescent="0.3">
      <c r="A399" s="25"/>
      <c r="B399" s="332" t="s">
        <v>486</v>
      </c>
      <c r="C399" s="8" t="s">
        <v>127</v>
      </c>
      <c r="D399" s="2" t="s">
        <v>3</v>
      </c>
      <c r="E399" s="2" t="s">
        <v>64</v>
      </c>
      <c r="F399" s="8" t="s">
        <v>441</v>
      </c>
      <c r="G399" s="2"/>
      <c r="H399" s="486">
        <f t="shared" si="50"/>
        <v>0</v>
      </c>
      <c r="I399" s="74">
        <f t="shared" si="50"/>
        <v>720</v>
      </c>
    </row>
    <row r="400" spans="1:9" ht="66" customHeight="1" x14ac:dyDescent="0.3">
      <c r="A400" s="25"/>
      <c r="B400" s="114" t="s">
        <v>493</v>
      </c>
      <c r="C400" s="8" t="s">
        <v>127</v>
      </c>
      <c r="D400" s="2" t="s">
        <v>3</v>
      </c>
      <c r="E400" s="2" t="s">
        <v>64</v>
      </c>
      <c r="F400" s="8" t="s">
        <v>442</v>
      </c>
      <c r="G400" s="2"/>
      <c r="H400" s="486">
        <f t="shared" si="50"/>
        <v>0</v>
      </c>
      <c r="I400" s="74">
        <f t="shared" si="50"/>
        <v>720</v>
      </c>
    </row>
    <row r="401" spans="1:9" ht="66" customHeight="1" x14ac:dyDescent="0.3">
      <c r="A401" s="25"/>
      <c r="B401" s="114" t="s">
        <v>493</v>
      </c>
      <c r="C401" s="8" t="s">
        <v>127</v>
      </c>
      <c r="D401" s="2" t="s">
        <v>3</v>
      </c>
      <c r="E401" s="2" t="s">
        <v>64</v>
      </c>
      <c r="F401" s="8" t="s">
        <v>442</v>
      </c>
      <c r="G401" s="2"/>
      <c r="H401" s="486">
        <f t="shared" si="50"/>
        <v>0</v>
      </c>
      <c r="I401" s="74">
        <f t="shared" si="50"/>
        <v>720</v>
      </c>
    </row>
    <row r="402" spans="1:9" ht="66" customHeight="1" x14ac:dyDescent="0.3">
      <c r="A402" s="25"/>
      <c r="B402" s="518" t="s">
        <v>488</v>
      </c>
      <c r="C402" s="8" t="s">
        <v>127</v>
      </c>
      <c r="D402" s="2" t="s">
        <v>3</v>
      </c>
      <c r="E402" s="2" t="s">
        <v>64</v>
      </c>
      <c r="F402" s="8" t="s">
        <v>443</v>
      </c>
      <c r="G402" s="2"/>
      <c r="H402" s="486">
        <f t="shared" si="50"/>
        <v>0</v>
      </c>
      <c r="I402" s="74">
        <f t="shared" si="50"/>
        <v>720</v>
      </c>
    </row>
    <row r="403" spans="1:9" ht="66" customHeight="1" x14ac:dyDescent="0.3">
      <c r="A403" s="25"/>
      <c r="B403" s="518" t="s">
        <v>530</v>
      </c>
      <c r="C403" s="8" t="s">
        <v>127</v>
      </c>
      <c r="D403" s="2" t="s">
        <v>3</v>
      </c>
      <c r="E403" s="2" t="s">
        <v>64</v>
      </c>
      <c r="F403" s="8" t="s">
        <v>510</v>
      </c>
      <c r="G403" s="2"/>
      <c r="H403" s="486">
        <f t="shared" si="50"/>
        <v>0</v>
      </c>
      <c r="I403" s="74">
        <f t="shared" si="50"/>
        <v>720</v>
      </c>
    </row>
    <row r="404" spans="1:9" ht="66" customHeight="1" x14ac:dyDescent="0.3">
      <c r="A404" s="25"/>
      <c r="B404" s="518" t="s">
        <v>107</v>
      </c>
      <c r="C404" s="8" t="s">
        <v>127</v>
      </c>
      <c r="D404" s="2" t="s">
        <v>3</v>
      </c>
      <c r="E404" s="2" t="s">
        <v>64</v>
      </c>
      <c r="F404" s="8" t="s">
        <v>510</v>
      </c>
      <c r="G404" s="2" t="s">
        <v>85</v>
      </c>
      <c r="H404" s="486">
        <v>0</v>
      </c>
      <c r="I404" s="74">
        <f>590+130</f>
        <v>720</v>
      </c>
    </row>
    <row r="405" spans="1:9" ht="25.5" customHeight="1" x14ac:dyDescent="0.3">
      <c r="A405" s="131"/>
      <c r="B405" s="158" t="s">
        <v>15</v>
      </c>
      <c r="C405" s="154" t="s">
        <v>127</v>
      </c>
      <c r="D405" s="155" t="s">
        <v>5</v>
      </c>
      <c r="E405" s="155"/>
      <c r="F405" s="376"/>
      <c r="G405" s="2"/>
      <c r="H405" s="483">
        <f>H429+H406</f>
        <v>-73704.900000000009</v>
      </c>
      <c r="I405" s="335">
        <f>I429+I406</f>
        <v>60057.7</v>
      </c>
    </row>
    <row r="406" spans="1:9" ht="25.5" customHeight="1" x14ac:dyDescent="0.3">
      <c r="A406" s="131"/>
      <c r="B406" s="158" t="s">
        <v>440</v>
      </c>
      <c r="C406" s="376" t="s">
        <v>127</v>
      </c>
      <c r="D406" s="54" t="s">
        <v>5</v>
      </c>
      <c r="E406" s="54" t="s">
        <v>6</v>
      </c>
      <c r="F406" s="376"/>
      <c r="G406" s="2"/>
      <c r="H406" s="483">
        <f>H407+H421</f>
        <v>-73729.900000000009</v>
      </c>
      <c r="I406" s="483">
        <f>I407+I421</f>
        <v>41568.6</v>
      </c>
    </row>
    <row r="407" spans="1:9" ht="62.25" customHeight="1" x14ac:dyDescent="0.3">
      <c r="A407" s="131"/>
      <c r="B407" s="332" t="s">
        <v>486</v>
      </c>
      <c r="C407" s="8" t="s">
        <v>127</v>
      </c>
      <c r="D407" s="2" t="s">
        <v>5</v>
      </c>
      <c r="E407" s="2" t="s">
        <v>6</v>
      </c>
      <c r="F407" s="8" t="s">
        <v>441</v>
      </c>
      <c r="G407" s="2"/>
      <c r="H407" s="483">
        <f t="shared" ref="H407:I408" si="51">H408</f>
        <v>-73704.900000000009</v>
      </c>
      <c r="I407" s="335">
        <f t="shared" si="51"/>
        <v>41124.5</v>
      </c>
    </row>
    <row r="408" spans="1:9" ht="62.25" customHeight="1" x14ac:dyDescent="0.3">
      <c r="A408" s="131"/>
      <c r="B408" s="114" t="s">
        <v>493</v>
      </c>
      <c r="C408" s="8" t="s">
        <v>127</v>
      </c>
      <c r="D408" s="2" t="s">
        <v>5</v>
      </c>
      <c r="E408" s="2" t="s">
        <v>6</v>
      </c>
      <c r="F408" s="8" t="s">
        <v>442</v>
      </c>
      <c r="G408" s="2"/>
      <c r="H408" s="483">
        <f>H409</f>
        <v>-73704.900000000009</v>
      </c>
      <c r="I408" s="335">
        <f t="shared" si="51"/>
        <v>41124.5</v>
      </c>
    </row>
    <row r="409" spans="1:9" ht="68.25" customHeight="1" x14ac:dyDescent="0.3">
      <c r="A409" s="131"/>
      <c r="B409" s="404" t="s">
        <v>488</v>
      </c>
      <c r="C409" s="8" t="s">
        <v>127</v>
      </c>
      <c r="D409" s="2" t="s">
        <v>5</v>
      </c>
      <c r="E409" s="2" t="s">
        <v>6</v>
      </c>
      <c r="F409" s="8" t="s">
        <v>443</v>
      </c>
      <c r="G409" s="2"/>
      <c r="H409" s="483">
        <f>H413+H415+H410+H417+H419</f>
        <v>-73704.900000000009</v>
      </c>
      <c r="I409" s="483">
        <f>I413+I415+I410+I417+I419</f>
        <v>41124.5</v>
      </c>
    </row>
    <row r="410" spans="1:9" ht="68.25" customHeight="1" x14ac:dyDescent="0.3">
      <c r="A410" s="131"/>
      <c r="B410" s="447" t="s">
        <v>530</v>
      </c>
      <c r="C410" s="8" t="s">
        <v>127</v>
      </c>
      <c r="D410" s="2" t="s">
        <v>5</v>
      </c>
      <c r="E410" s="2" t="s">
        <v>6</v>
      </c>
      <c r="F410" s="8" t="s">
        <v>510</v>
      </c>
      <c r="G410" s="2"/>
      <c r="H410" s="483">
        <f>H411+H412</f>
        <v>0</v>
      </c>
      <c r="I410" s="335">
        <f>I411+I412</f>
        <v>9615.5</v>
      </c>
    </row>
    <row r="411" spans="1:9" ht="56.25" x14ac:dyDescent="0.3">
      <c r="A411" s="131"/>
      <c r="B411" s="447" t="s">
        <v>107</v>
      </c>
      <c r="C411" s="8" t="s">
        <v>127</v>
      </c>
      <c r="D411" s="2" t="s">
        <v>5</v>
      </c>
      <c r="E411" s="2" t="s">
        <v>6</v>
      </c>
      <c r="F411" s="8" t="s">
        <v>510</v>
      </c>
      <c r="G411" s="2" t="s">
        <v>85</v>
      </c>
      <c r="H411" s="487">
        <v>0</v>
      </c>
      <c r="I411" s="335">
        <f>6450+400+379.2+300+50+300+716.6+150-130-0.3</f>
        <v>8615.5</v>
      </c>
    </row>
    <row r="412" spans="1:9" ht="18.75" x14ac:dyDescent="0.3">
      <c r="A412" s="131"/>
      <c r="B412" s="332" t="s">
        <v>119</v>
      </c>
      <c r="C412" s="8" t="s">
        <v>127</v>
      </c>
      <c r="D412" s="2" t="s">
        <v>5</v>
      </c>
      <c r="E412" s="2" t="s">
        <v>6</v>
      </c>
      <c r="F412" s="8" t="s">
        <v>510</v>
      </c>
      <c r="G412" s="2" t="s">
        <v>118</v>
      </c>
      <c r="H412" s="487"/>
      <c r="I412" s="335">
        <v>1000</v>
      </c>
    </row>
    <row r="413" spans="1:9" ht="33.75" customHeight="1" x14ac:dyDescent="0.3">
      <c r="A413" s="131"/>
      <c r="B413" s="158" t="s">
        <v>518</v>
      </c>
      <c r="C413" s="376" t="s">
        <v>127</v>
      </c>
      <c r="D413" s="54" t="s">
        <v>5</v>
      </c>
      <c r="E413" s="54" t="s">
        <v>6</v>
      </c>
      <c r="F413" s="8" t="s">
        <v>459</v>
      </c>
      <c r="G413" s="2"/>
      <c r="H413" s="335">
        <f>H414</f>
        <v>0</v>
      </c>
      <c r="I413" s="335">
        <f>I414</f>
        <v>22591.100000000002</v>
      </c>
    </row>
    <row r="414" spans="1:9" ht="29.25" customHeight="1" x14ac:dyDescent="0.3">
      <c r="A414" s="131"/>
      <c r="B414" s="332" t="s">
        <v>119</v>
      </c>
      <c r="C414" s="8" t="s">
        <v>127</v>
      </c>
      <c r="D414" s="2" t="s">
        <v>5</v>
      </c>
      <c r="E414" s="2" t="s">
        <v>6</v>
      </c>
      <c r="F414" s="8" t="s">
        <v>459</v>
      </c>
      <c r="G414" s="2" t="s">
        <v>118</v>
      </c>
      <c r="H414" s="487"/>
      <c r="I414" s="335">
        <f>2142.7+20448.4</f>
        <v>22591.100000000002</v>
      </c>
    </row>
    <row r="415" spans="1:9" ht="29.25" customHeight="1" x14ac:dyDescent="0.3">
      <c r="A415" s="131"/>
      <c r="B415" s="332" t="s">
        <v>456</v>
      </c>
      <c r="C415" s="8" t="s">
        <v>127</v>
      </c>
      <c r="D415" s="2" t="s">
        <v>5</v>
      </c>
      <c r="E415" s="2" t="s">
        <v>6</v>
      </c>
      <c r="F415" s="8" t="s">
        <v>455</v>
      </c>
      <c r="G415" s="2"/>
      <c r="H415" s="74">
        <f>H416</f>
        <v>-70904.900000000009</v>
      </c>
      <c r="I415" s="74">
        <f>I416</f>
        <v>0</v>
      </c>
    </row>
    <row r="416" spans="1:9" ht="24.75" customHeight="1" x14ac:dyDescent="0.3">
      <c r="A416" s="131"/>
      <c r="B416" s="332" t="s">
        <v>119</v>
      </c>
      <c r="C416" s="8" t="s">
        <v>127</v>
      </c>
      <c r="D416" s="2" t="s">
        <v>5</v>
      </c>
      <c r="E416" s="2" t="s">
        <v>6</v>
      </c>
      <c r="F416" s="8" t="s">
        <v>455</v>
      </c>
      <c r="G416" s="2" t="s">
        <v>118</v>
      </c>
      <c r="H416" s="487">
        <f>-58127.3-12777.6</f>
        <v>-70904.900000000009</v>
      </c>
      <c r="I416" s="74">
        <f>13548.4+0.3-771.1+54472.6+3654.7+0.3-0.3-58127.3-12777.6</f>
        <v>0</v>
      </c>
    </row>
    <row r="417" spans="1:9" ht="75" x14ac:dyDescent="0.3">
      <c r="A417" s="131"/>
      <c r="B417" s="332" t="s">
        <v>694</v>
      </c>
      <c r="C417" s="8" t="s">
        <v>127</v>
      </c>
      <c r="D417" s="2" t="s">
        <v>5</v>
      </c>
      <c r="E417" s="2" t="s">
        <v>6</v>
      </c>
      <c r="F417" s="8" t="s">
        <v>693</v>
      </c>
      <c r="G417" s="2"/>
      <c r="H417" s="487">
        <f>H418</f>
        <v>-2800</v>
      </c>
      <c r="I417" s="479">
        <f>I418</f>
        <v>0</v>
      </c>
    </row>
    <row r="418" spans="1:9" ht="18.75" x14ac:dyDescent="0.3">
      <c r="A418" s="131"/>
      <c r="B418" s="332" t="s">
        <v>119</v>
      </c>
      <c r="C418" s="8" t="s">
        <v>127</v>
      </c>
      <c r="D418" s="2" t="s">
        <v>5</v>
      </c>
      <c r="E418" s="2" t="s">
        <v>6</v>
      </c>
      <c r="F418" s="8" t="s">
        <v>693</v>
      </c>
      <c r="G418" s="2" t="s">
        <v>118</v>
      </c>
      <c r="H418" s="487">
        <f>-2604-196</f>
        <v>-2800</v>
      </c>
      <c r="I418" s="480">
        <f>2604+196-2604-196</f>
        <v>0</v>
      </c>
    </row>
    <row r="419" spans="1:9" ht="24.75" customHeight="1" x14ac:dyDescent="0.3">
      <c r="A419" s="131"/>
      <c r="B419" s="332" t="s">
        <v>698</v>
      </c>
      <c r="C419" s="8" t="s">
        <v>127</v>
      </c>
      <c r="D419" s="2" t="s">
        <v>5</v>
      </c>
      <c r="E419" s="2" t="s">
        <v>6</v>
      </c>
      <c r="F419" s="8" t="s">
        <v>699</v>
      </c>
      <c r="G419" s="2"/>
      <c r="H419" s="487">
        <f>H420</f>
        <v>0</v>
      </c>
      <c r="I419" s="487">
        <f>I420</f>
        <v>8917.9</v>
      </c>
    </row>
    <row r="420" spans="1:9" ht="24.75" customHeight="1" x14ac:dyDescent="0.3">
      <c r="A420" s="131"/>
      <c r="B420" s="332" t="s">
        <v>119</v>
      </c>
      <c r="C420" s="8" t="s">
        <v>127</v>
      </c>
      <c r="D420" s="2" t="s">
        <v>5</v>
      </c>
      <c r="E420" s="2" t="s">
        <v>6</v>
      </c>
      <c r="F420" s="8" t="s">
        <v>699</v>
      </c>
      <c r="G420" s="2" t="s">
        <v>118</v>
      </c>
      <c r="H420" s="487"/>
      <c r="I420" s="74">
        <v>8917.9</v>
      </c>
    </row>
    <row r="421" spans="1:9" ht="75" x14ac:dyDescent="0.3">
      <c r="A421" s="131"/>
      <c r="B421" s="124" t="s">
        <v>581</v>
      </c>
      <c r="C421" s="8" t="s">
        <v>127</v>
      </c>
      <c r="D421" s="30" t="s">
        <v>5</v>
      </c>
      <c r="E421" s="54" t="s">
        <v>6</v>
      </c>
      <c r="F421" s="30" t="s">
        <v>234</v>
      </c>
      <c r="G421" s="2"/>
      <c r="H421" s="487">
        <f>H422</f>
        <v>-25</v>
      </c>
      <c r="I421" s="487">
        <f>I422</f>
        <v>444.1</v>
      </c>
    </row>
    <row r="422" spans="1:9" ht="37.5" x14ac:dyDescent="0.3">
      <c r="A422" s="131"/>
      <c r="B422" s="225" t="s">
        <v>360</v>
      </c>
      <c r="C422" s="8" t="s">
        <v>127</v>
      </c>
      <c r="D422" s="30" t="s">
        <v>5</v>
      </c>
      <c r="E422" s="54" t="s">
        <v>6</v>
      </c>
      <c r="F422" s="30" t="s">
        <v>359</v>
      </c>
      <c r="G422" s="2"/>
      <c r="H422" s="487">
        <f>H423</f>
        <v>-25</v>
      </c>
      <c r="I422" s="487">
        <f>I423</f>
        <v>444.1</v>
      </c>
    </row>
    <row r="423" spans="1:9" ht="37.5" x14ac:dyDescent="0.3">
      <c r="A423" s="131"/>
      <c r="B423" s="99" t="s">
        <v>434</v>
      </c>
      <c r="C423" s="8" t="s">
        <v>127</v>
      </c>
      <c r="D423" s="30" t="s">
        <v>5</v>
      </c>
      <c r="E423" s="54" t="s">
        <v>6</v>
      </c>
      <c r="F423" s="30" t="s">
        <v>433</v>
      </c>
      <c r="G423" s="2"/>
      <c r="H423" s="487">
        <f>H424+H427</f>
        <v>-25</v>
      </c>
      <c r="I423" s="487">
        <f>I424+I427</f>
        <v>444.1</v>
      </c>
    </row>
    <row r="424" spans="1:9" ht="56.25" x14ac:dyDescent="0.3">
      <c r="A424" s="131"/>
      <c r="B424" s="99" t="s">
        <v>507</v>
      </c>
      <c r="C424" s="8" t="s">
        <v>127</v>
      </c>
      <c r="D424" s="30" t="s">
        <v>5</v>
      </c>
      <c r="E424" s="54" t="s">
        <v>6</v>
      </c>
      <c r="F424" s="30" t="s">
        <v>508</v>
      </c>
      <c r="G424" s="2"/>
      <c r="H424" s="487">
        <f>H426+H425</f>
        <v>-25</v>
      </c>
      <c r="I424" s="487">
        <f>I426+I425</f>
        <v>77.8</v>
      </c>
    </row>
    <row r="425" spans="1:9" ht="56.25" x14ac:dyDescent="0.3">
      <c r="A425" s="131"/>
      <c r="B425" s="99" t="s">
        <v>107</v>
      </c>
      <c r="C425" s="8" t="s">
        <v>127</v>
      </c>
      <c r="D425" s="30" t="s">
        <v>5</v>
      </c>
      <c r="E425" s="54" t="s">
        <v>6</v>
      </c>
      <c r="F425" s="30" t="s">
        <v>508</v>
      </c>
      <c r="G425" s="2" t="s">
        <v>85</v>
      </c>
      <c r="H425" s="487"/>
      <c r="I425" s="487">
        <v>10</v>
      </c>
    </row>
    <row r="426" spans="1:9" ht="24.75" customHeight="1" x14ac:dyDescent="0.3">
      <c r="A426" s="131"/>
      <c r="B426" s="332" t="s">
        <v>119</v>
      </c>
      <c r="C426" s="8" t="s">
        <v>127</v>
      </c>
      <c r="D426" s="2" t="s">
        <v>5</v>
      </c>
      <c r="E426" s="2" t="s">
        <v>6</v>
      </c>
      <c r="F426" s="30" t="s">
        <v>508</v>
      </c>
      <c r="G426" s="2" t="s">
        <v>118</v>
      </c>
      <c r="H426" s="487">
        <v>-25</v>
      </c>
      <c r="I426" s="480">
        <f>92.8-25</f>
        <v>67.8</v>
      </c>
    </row>
    <row r="427" spans="1:9" ht="37.5" x14ac:dyDescent="0.3">
      <c r="A427" s="131"/>
      <c r="B427" s="332" t="s">
        <v>696</v>
      </c>
      <c r="C427" s="8" t="s">
        <v>127</v>
      </c>
      <c r="D427" s="2" t="s">
        <v>5</v>
      </c>
      <c r="E427" s="2" t="s">
        <v>6</v>
      </c>
      <c r="F427" s="53" t="s">
        <v>697</v>
      </c>
      <c r="G427" s="2"/>
      <c r="H427" s="487">
        <f>H428</f>
        <v>0</v>
      </c>
      <c r="I427" s="487">
        <f>I428</f>
        <v>366.3</v>
      </c>
    </row>
    <row r="428" spans="1:9" ht="24.75" customHeight="1" x14ac:dyDescent="0.3">
      <c r="A428" s="131"/>
      <c r="B428" s="332" t="s">
        <v>119</v>
      </c>
      <c r="C428" s="8" t="s">
        <v>127</v>
      </c>
      <c r="D428" s="2" t="s">
        <v>5</v>
      </c>
      <c r="E428" s="2" t="s">
        <v>6</v>
      </c>
      <c r="F428" s="53" t="s">
        <v>697</v>
      </c>
      <c r="G428" s="2" t="s">
        <v>118</v>
      </c>
      <c r="H428" s="487"/>
      <c r="I428" s="480">
        <v>366.3</v>
      </c>
    </row>
    <row r="429" spans="1:9" ht="42.75" customHeight="1" x14ac:dyDescent="0.3">
      <c r="A429" s="131"/>
      <c r="B429" s="144" t="s">
        <v>48</v>
      </c>
      <c r="C429" s="8" t="s">
        <v>127</v>
      </c>
      <c r="D429" s="54" t="s">
        <v>5</v>
      </c>
      <c r="E429" s="54" t="s">
        <v>5</v>
      </c>
      <c r="F429" s="376"/>
      <c r="G429" s="2"/>
      <c r="H429" s="483">
        <f>H430</f>
        <v>25</v>
      </c>
      <c r="I429" s="335">
        <f>I430</f>
        <v>18489.099999999999</v>
      </c>
    </row>
    <row r="430" spans="1:9" ht="65.25" customHeight="1" x14ac:dyDescent="0.3">
      <c r="A430" s="131"/>
      <c r="B430" s="124" t="s">
        <v>581</v>
      </c>
      <c r="C430" s="8" t="s">
        <v>127</v>
      </c>
      <c r="D430" s="30" t="s">
        <v>5</v>
      </c>
      <c r="E430" s="54" t="s">
        <v>5</v>
      </c>
      <c r="F430" s="30" t="s">
        <v>234</v>
      </c>
      <c r="G430" s="2"/>
      <c r="H430" s="483">
        <f>H432+H437</f>
        <v>25</v>
      </c>
      <c r="I430" s="335">
        <f>I432+I437</f>
        <v>18489.099999999999</v>
      </c>
    </row>
    <row r="431" spans="1:9" ht="65.25" customHeight="1" x14ac:dyDescent="0.3">
      <c r="A431" s="131"/>
      <c r="B431" s="225" t="s">
        <v>360</v>
      </c>
      <c r="C431" s="8" t="s">
        <v>127</v>
      </c>
      <c r="D431" s="30" t="s">
        <v>5</v>
      </c>
      <c r="E431" s="54" t="s">
        <v>5</v>
      </c>
      <c r="F431" s="30" t="s">
        <v>359</v>
      </c>
      <c r="G431" s="2"/>
      <c r="H431" s="483">
        <f t="shared" ref="H431:I431" si="52">H432+H437</f>
        <v>25</v>
      </c>
      <c r="I431" s="335">
        <f t="shared" si="52"/>
        <v>18489.099999999999</v>
      </c>
    </row>
    <row r="432" spans="1:9" ht="66" customHeight="1" x14ac:dyDescent="0.3">
      <c r="A432" s="131"/>
      <c r="B432" s="124" t="s">
        <v>272</v>
      </c>
      <c r="C432" s="8" t="s">
        <v>127</v>
      </c>
      <c r="D432" s="30" t="s">
        <v>5</v>
      </c>
      <c r="E432" s="54" t="s">
        <v>5</v>
      </c>
      <c r="F432" s="30" t="s">
        <v>361</v>
      </c>
      <c r="G432" s="2"/>
      <c r="H432" s="483">
        <f>H433</f>
        <v>25</v>
      </c>
      <c r="I432" s="335">
        <f>I433</f>
        <v>4623.3</v>
      </c>
    </row>
    <row r="433" spans="1:9" ht="44.25" customHeight="1" x14ac:dyDescent="0.3">
      <c r="A433" s="131"/>
      <c r="B433" s="144" t="s">
        <v>95</v>
      </c>
      <c r="C433" s="8" t="s">
        <v>127</v>
      </c>
      <c r="D433" s="30" t="s">
        <v>5</v>
      </c>
      <c r="E433" s="54" t="s">
        <v>5</v>
      </c>
      <c r="F433" s="30" t="s">
        <v>362</v>
      </c>
      <c r="G433" s="9"/>
      <c r="H433" s="483">
        <f>H434+H435+H436</f>
        <v>25</v>
      </c>
      <c r="I433" s="335">
        <f>I434+I435+I436</f>
        <v>4623.3</v>
      </c>
    </row>
    <row r="434" spans="1:9" ht="39.75" customHeight="1" x14ac:dyDescent="0.3">
      <c r="A434" s="131"/>
      <c r="B434" s="141" t="s">
        <v>468</v>
      </c>
      <c r="C434" s="8" t="s">
        <v>127</v>
      </c>
      <c r="D434" s="30" t="s">
        <v>5</v>
      </c>
      <c r="E434" s="54" t="s">
        <v>5</v>
      </c>
      <c r="F434" s="30" t="s">
        <v>362</v>
      </c>
      <c r="G434" s="9" t="s">
        <v>84</v>
      </c>
      <c r="H434" s="484"/>
      <c r="I434" s="335">
        <f>3448.2+619.5</f>
        <v>4067.7</v>
      </c>
    </row>
    <row r="435" spans="1:9" ht="60" customHeight="1" x14ac:dyDescent="0.3">
      <c r="A435" s="131"/>
      <c r="B435" s="163" t="s">
        <v>107</v>
      </c>
      <c r="C435" s="8" t="s">
        <v>127</v>
      </c>
      <c r="D435" s="30" t="s">
        <v>5</v>
      </c>
      <c r="E435" s="54" t="s">
        <v>5</v>
      </c>
      <c r="F435" s="30" t="s">
        <v>362</v>
      </c>
      <c r="G435" s="9" t="s">
        <v>85</v>
      </c>
      <c r="H435" s="484"/>
      <c r="I435" s="335">
        <v>22.3</v>
      </c>
    </row>
    <row r="436" spans="1:9" ht="39.75" customHeight="1" x14ac:dyDescent="0.3">
      <c r="A436" s="131"/>
      <c r="B436" s="99" t="s">
        <v>168</v>
      </c>
      <c r="C436" s="8" t="s">
        <v>127</v>
      </c>
      <c r="D436" s="30" t="s">
        <v>5</v>
      </c>
      <c r="E436" s="54" t="s">
        <v>5</v>
      </c>
      <c r="F436" s="30" t="s">
        <v>362</v>
      </c>
      <c r="G436" s="9" t="s">
        <v>86</v>
      </c>
      <c r="H436" s="484">
        <v>25</v>
      </c>
      <c r="I436" s="335">
        <f>508.3+25</f>
        <v>533.29999999999995</v>
      </c>
    </row>
    <row r="437" spans="1:9" ht="45" customHeight="1" x14ac:dyDescent="0.3">
      <c r="A437" s="131"/>
      <c r="B437" s="99" t="s">
        <v>324</v>
      </c>
      <c r="C437" s="8" t="s">
        <v>127</v>
      </c>
      <c r="D437" s="30" t="s">
        <v>5</v>
      </c>
      <c r="E437" s="54" t="s">
        <v>5</v>
      </c>
      <c r="F437" s="30" t="s">
        <v>363</v>
      </c>
      <c r="G437" s="9"/>
      <c r="H437" s="483">
        <f>H438</f>
        <v>0</v>
      </c>
      <c r="I437" s="335">
        <f>I438</f>
        <v>13865.8</v>
      </c>
    </row>
    <row r="438" spans="1:9" ht="57.75" customHeight="1" x14ac:dyDescent="0.3">
      <c r="A438" s="131"/>
      <c r="B438" s="99" t="s">
        <v>99</v>
      </c>
      <c r="C438" s="8" t="s">
        <v>127</v>
      </c>
      <c r="D438" s="30" t="s">
        <v>5</v>
      </c>
      <c r="E438" s="54" t="s">
        <v>5</v>
      </c>
      <c r="F438" s="30" t="s">
        <v>364</v>
      </c>
      <c r="G438" s="9"/>
      <c r="H438" s="483">
        <f>H439+H440+H441</f>
        <v>0</v>
      </c>
      <c r="I438" s="335">
        <f>I439+I440+I441</f>
        <v>13865.8</v>
      </c>
    </row>
    <row r="439" spans="1:9" ht="53.25" customHeight="1" x14ac:dyDescent="0.3">
      <c r="A439" s="131"/>
      <c r="B439" s="110" t="s">
        <v>89</v>
      </c>
      <c r="C439" s="8" t="s">
        <v>127</v>
      </c>
      <c r="D439" s="30" t="s">
        <v>5</v>
      </c>
      <c r="E439" s="54" t="s">
        <v>5</v>
      </c>
      <c r="F439" s="30" t="s">
        <v>364</v>
      </c>
      <c r="G439" s="9" t="s">
        <v>87</v>
      </c>
      <c r="H439" s="484"/>
      <c r="I439" s="335">
        <f>11604.4+368.6+1147.7</f>
        <v>13120.7</v>
      </c>
    </row>
    <row r="440" spans="1:9" ht="58.5" customHeight="1" x14ac:dyDescent="0.3">
      <c r="A440" s="131"/>
      <c r="B440" s="231" t="s">
        <v>107</v>
      </c>
      <c r="C440" s="8" t="s">
        <v>127</v>
      </c>
      <c r="D440" s="30" t="s">
        <v>5</v>
      </c>
      <c r="E440" s="54" t="s">
        <v>5</v>
      </c>
      <c r="F440" s="30" t="s">
        <v>364</v>
      </c>
      <c r="G440" s="9" t="s">
        <v>85</v>
      </c>
      <c r="H440" s="484"/>
      <c r="I440" s="335">
        <v>600.29999999999995</v>
      </c>
    </row>
    <row r="441" spans="1:9" ht="28.5" customHeight="1" x14ac:dyDescent="0.3">
      <c r="A441" s="131"/>
      <c r="B441" s="99" t="s">
        <v>168</v>
      </c>
      <c r="C441" s="8" t="s">
        <v>127</v>
      </c>
      <c r="D441" s="30" t="s">
        <v>5</v>
      </c>
      <c r="E441" s="54" t="s">
        <v>5</v>
      </c>
      <c r="F441" s="30" t="s">
        <v>364</v>
      </c>
      <c r="G441" s="9" t="s">
        <v>86</v>
      </c>
      <c r="H441" s="484"/>
      <c r="I441" s="335">
        <v>144.80000000000001</v>
      </c>
    </row>
    <row r="442" spans="1:9" ht="18.75" x14ac:dyDescent="0.3">
      <c r="A442" s="131"/>
      <c r="B442" s="99" t="s">
        <v>0</v>
      </c>
      <c r="C442" s="8" t="s">
        <v>127</v>
      </c>
      <c r="D442" s="30" t="s">
        <v>7</v>
      </c>
      <c r="E442" s="54"/>
      <c r="F442" s="30"/>
      <c r="G442" s="9"/>
      <c r="H442" s="483">
        <f>H443+H450</f>
        <v>-3000</v>
      </c>
      <c r="I442" s="335">
        <f>I443+I450</f>
        <v>97135</v>
      </c>
    </row>
    <row r="443" spans="1:9" ht="27" customHeight="1" x14ac:dyDescent="0.3">
      <c r="A443" s="131"/>
      <c r="B443" s="99" t="s">
        <v>2</v>
      </c>
      <c r="C443" s="8" t="s">
        <v>127</v>
      </c>
      <c r="D443" s="30" t="s">
        <v>7</v>
      </c>
      <c r="E443" s="54" t="s">
        <v>3</v>
      </c>
      <c r="F443" s="30"/>
      <c r="G443" s="9"/>
      <c r="H443" s="483">
        <f>H444</f>
        <v>0</v>
      </c>
      <c r="I443" s="335">
        <f>I444</f>
        <v>1973.4999999999986</v>
      </c>
    </row>
    <row r="444" spans="1:9" ht="63.75" customHeight="1" x14ac:dyDescent="0.3">
      <c r="A444" s="131"/>
      <c r="B444" s="99" t="s">
        <v>581</v>
      </c>
      <c r="C444" s="8" t="s">
        <v>127</v>
      </c>
      <c r="D444" s="30" t="s">
        <v>7</v>
      </c>
      <c r="E444" s="54" t="s">
        <v>3</v>
      </c>
      <c r="F444" s="30" t="s">
        <v>234</v>
      </c>
      <c r="G444" s="9"/>
      <c r="H444" s="483">
        <f t="shared" ref="H444:I446" si="53">H445</f>
        <v>0</v>
      </c>
      <c r="I444" s="335">
        <f t="shared" si="53"/>
        <v>1973.4999999999986</v>
      </c>
    </row>
    <row r="445" spans="1:9" ht="37.5" x14ac:dyDescent="0.3">
      <c r="A445" s="131"/>
      <c r="B445" s="99" t="s">
        <v>360</v>
      </c>
      <c r="C445" s="8" t="s">
        <v>127</v>
      </c>
      <c r="D445" s="30" t="s">
        <v>7</v>
      </c>
      <c r="E445" s="54" t="s">
        <v>3</v>
      </c>
      <c r="F445" s="30" t="s">
        <v>359</v>
      </c>
      <c r="G445" s="9"/>
      <c r="H445" s="483">
        <f t="shared" si="53"/>
        <v>0</v>
      </c>
      <c r="I445" s="335">
        <f t="shared" si="53"/>
        <v>1973.4999999999986</v>
      </c>
    </row>
    <row r="446" spans="1:9" ht="63" customHeight="1" x14ac:dyDescent="0.3">
      <c r="A446" s="131"/>
      <c r="B446" s="99" t="s">
        <v>444</v>
      </c>
      <c r="C446" s="8" t="s">
        <v>127</v>
      </c>
      <c r="D446" s="30" t="s">
        <v>7</v>
      </c>
      <c r="E446" s="54" t="s">
        <v>3</v>
      </c>
      <c r="F446" s="30" t="s">
        <v>445</v>
      </c>
      <c r="G446" s="9"/>
      <c r="H446" s="483">
        <f t="shared" si="53"/>
        <v>0</v>
      </c>
      <c r="I446" s="335">
        <f t="shared" si="53"/>
        <v>1973.4999999999986</v>
      </c>
    </row>
    <row r="447" spans="1:9" ht="60.75" customHeight="1" x14ac:dyDescent="0.3">
      <c r="A447" s="131"/>
      <c r="B447" s="99" t="s">
        <v>446</v>
      </c>
      <c r="C447" s="8" t="s">
        <v>127</v>
      </c>
      <c r="D447" s="30" t="s">
        <v>7</v>
      </c>
      <c r="E447" s="54" t="s">
        <v>3</v>
      </c>
      <c r="F447" s="30" t="s">
        <v>447</v>
      </c>
      <c r="G447" s="9"/>
      <c r="H447" s="483">
        <f>H449+H448</f>
        <v>0</v>
      </c>
      <c r="I447" s="483">
        <f>I449+I448</f>
        <v>1973.4999999999986</v>
      </c>
    </row>
    <row r="448" spans="1:9" ht="60.75" customHeight="1" x14ac:dyDescent="0.3">
      <c r="A448" s="131"/>
      <c r="B448" s="332" t="s">
        <v>107</v>
      </c>
      <c r="C448" s="8" t="s">
        <v>127</v>
      </c>
      <c r="D448" s="30" t="s">
        <v>7</v>
      </c>
      <c r="E448" s="54" t="s">
        <v>3</v>
      </c>
      <c r="F448" s="30" t="s">
        <v>447</v>
      </c>
      <c r="G448" s="9" t="s">
        <v>85</v>
      </c>
      <c r="H448" s="483"/>
      <c r="I448" s="335">
        <f>1176+312.9+100</f>
        <v>1588.9</v>
      </c>
    </row>
    <row r="449" spans="1:15" ht="32.25" customHeight="1" x14ac:dyDescent="0.3">
      <c r="A449" s="131"/>
      <c r="B449" s="332" t="s">
        <v>448</v>
      </c>
      <c r="C449" s="8" t="s">
        <v>127</v>
      </c>
      <c r="D449" s="30" t="s">
        <v>7</v>
      </c>
      <c r="E449" s="54" t="s">
        <v>3</v>
      </c>
      <c r="F449" s="8" t="s">
        <v>447</v>
      </c>
      <c r="G449" s="9" t="s">
        <v>118</v>
      </c>
      <c r="H449" s="484"/>
      <c r="I449" s="335">
        <f>29901.3-2800+318.5+66.1-3042.2-19239.1-2825-1995</f>
        <v>384.59999999999854</v>
      </c>
    </row>
    <row r="450" spans="1:15" ht="27" customHeight="1" x14ac:dyDescent="0.3">
      <c r="A450" s="131"/>
      <c r="B450" s="332" t="s">
        <v>1</v>
      </c>
      <c r="C450" s="8" t="s">
        <v>127</v>
      </c>
      <c r="D450" s="30" t="s">
        <v>7</v>
      </c>
      <c r="E450" s="54" t="s">
        <v>6</v>
      </c>
      <c r="F450" s="8"/>
      <c r="G450" s="2"/>
      <c r="H450" s="483">
        <f t="shared" ref="H450:I453" si="54">H451</f>
        <v>-3000</v>
      </c>
      <c r="I450" s="335">
        <f t="shared" si="54"/>
        <v>95161.5</v>
      </c>
    </row>
    <row r="451" spans="1:15" ht="62.25" customHeight="1" x14ac:dyDescent="0.3">
      <c r="A451" s="131"/>
      <c r="B451" s="124" t="s">
        <v>582</v>
      </c>
      <c r="C451" s="8" t="s">
        <v>127</v>
      </c>
      <c r="D451" s="2" t="s">
        <v>7</v>
      </c>
      <c r="E451" s="2" t="s">
        <v>6</v>
      </c>
      <c r="F451" s="8" t="s">
        <v>234</v>
      </c>
      <c r="G451" s="2"/>
      <c r="H451" s="483">
        <f t="shared" si="54"/>
        <v>-3000</v>
      </c>
      <c r="I451" s="335">
        <f t="shared" si="54"/>
        <v>95161.5</v>
      </c>
    </row>
    <row r="452" spans="1:15" ht="48.75" customHeight="1" x14ac:dyDescent="0.3">
      <c r="A452" s="131"/>
      <c r="B452" s="225" t="s">
        <v>360</v>
      </c>
      <c r="C452" s="8" t="s">
        <v>127</v>
      </c>
      <c r="D452" s="2" t="s">
        <v>7</v>
      </c>
      <c r="E452" s="2" t="s">
        <v>6</v>
      </c>
      <c r="F452" s="8" t="s">
        <v>359</v>
      </c>
      <c r="G452" s="2"/>
      <c r="H452" s="483">
        <f>H453+H457</f>
        <v>-3000</v>
      </c>
      <c r="I452" s="483">
        <f>I453+I457</f>
        <v>95161.5</v>
      </c>
    </row>
    <row r="453" spans="1:15" ht="66.75" customHeight="1" x14ac:dyDescent="0.3">
      <c r="A453" s="131"/>
      <c r="B453" s="370" t="s">
        <v>449</v>
      </c>
      <c r="C453" s="8" t="s">
        <v>127</v>
      </c>
      <c r="D453" s="2" t="s">
        <v>7</v>
      </c>
      <c r="E453" s="2" t="s">
        <v>6</v>
      </c>
      <c r="F453" s="8" t="s">
        <v>450</v>
      </c>
      <c r="G453" s="2"/>
      <c r="H453" s="483">
        <f t="shared" si="54"/>
        <v>-3000</v>
      </c>
      <c r="I453" s="335">
        <f t="shared" si="54"/>
        <v>57161.5</v>
      </c>
    </row>
    <row r="454" spans="1:15" ht="66.75" customHeight="1" x14ac:dyDescent="0.3">
      <c r="A454" s="131"/>
      <c r="B454" s="332" t="s">
        <v>451</v>
      </c>
      <c r="C454" s="8" t="s">
        <v>127</v>
      </c>
      <c r="D454" s="30" t="s">
        <v>7</v>
      </c>
      <c r="E454" s="54" t="s">
        <v>6</v>
      </c>
      <c r="F454" s="78" t="s">
        <v>452</v>
      </c>
      <c r="G454" s="2"/>
      <c r="H454" s="483">
        <f>H456+H455</f>
        <v>-3000</v>
      </c>
      <c r="I454" s="483">
        <f>I456+I455</f>
        <v>57161.5</v>
      </c>
    </row>
    <row r="455" spans="1:15" ht="66.75" customHeight="1" x14ac:dyDescent="0.3">
      <c r="A455" s="131"/>
      <c r="B455" s="332" t="s">
        <v>107</v>
      </c>
      <c r="C455" s="8" t="s">
        <v>127</v>
      </c>
      <c r="D455" s="30" t="s">
        <v>7</v>
      </c>
      <c r="E455" s="54" t="s">
        <v>6</v>
      </c>
      <c r="F455" s="78" t="s">
        <v>452</v>
      </c>
      <c r="G455" s="2" t="s">
        <v>85</v>
      </c>
      <c r="H455" s="483">
        <v>125</v>
      </c>
      <c r="I455" s="335">
        <f>100-59.2+125</f>
        <v>165.8</v>
      </c>
    </row>
    <row r="456" spans="1:15" ht="32.25" customHeight="1" x14ac:dyDescent="0.3">
      <c r="A456" s="131"/>
      <c r="B456" s="332" t="s">
        <v>448</v>
      </c>
      <c r="C456" s="8" t="s">
        <v>127</v>
      </c>
      <c r="D456" s="30" t="s">
        <v>7</v>
      </c>
      <c r="E456" s="54" t="s">
        <v>6</v>
      </c>
      <c r="F456" s="78" t="s">
        <v>452</v>
      </c>
      <c r="G456" s="85" t="s">
        <v>118</v>
      </c>
      <c r="H456" s="495">
        <v>-3125</v>
      </c>
      <c r="I456" s="335">
        <f>31828.8-6391.3+2693.5+333.5+1010+22114.1+13300+59.2-2167.1-2660-3125</f>
        <v>56995.7</v>
      </c>
    </row>
    <row r="457" spans="1:15" ht="37.5" x14ac:dyDescent="0.3">
      <c r="A457" s="131"/>
      <c r="B457" s="332" t="s">
        <v>434</v>
      </c>
      <c r="C457" s="8" t="s">
        <v>127</v>
      </c>
      <c r="D457" s="30" t="s">
        <v>7</v>
      </c>
      <c r="E457" s="54" t="s">
        <v>6</v>
      </c>
      <c r="F457" s="78" t="s">
        <v>433</v>
      </c>
      <c r="G457" s="85"/>
      <c r="H457" s="495">
        <f>H458</f>
        <v>0</v>
      </c>
      <c r="I457" s="335">
        <f>I458</f>
        <v>38000</v>
      </c>
    </row>
    <row r="458" spans="1:15" ht="32.25" customHeight="1" x14ac:dyDescent="0.3">
      <c r="A458" s="131"/>
      <c r="B458" s="332" t="s">
        <v>524</v>
      </c>
      <c r="C458" s="8" t="s">
        <v>127</v>
      </c>
      <c r="D458" s="30" t="s">
        <v>7</v>
      </c>
      <c r="E458" s="54" t="s">
        <v>6</v>
      </c>
      <c r="F458" s="78" t="s">
        <v>523</v>
      </c>
      <c r="G458" s="85"/>
      <c r="H458" s="495">
        <f>H459</f>
        <v>0</v>
      </c>
      <c r="I458" s="335">
        <f>I459</f>
        <v>38000</v>
      </c>
    </row>
    <row r="459" spans="1:15" ht="32.25" customHeight="1" x14ac:dyDescent="0.3">
      <c r="A459" s="131"/>
      <c r="B459" s="332" t="s">
        <v>448</v>
      </c>
      <c r="C459" s="8" t="s">
        <v>127</v>
      </c>
      <c r="D459" s="30" t="s">
        <v>7</v>
      </c>
      <c r="E459" s="54" t="s">
        <v>6</v>
      </c>
      <c r="F459" s="78" t="s">
        <v>523</v>
      </c>
      <c r="G459" s="85" t="s">
        <v>118</v>
      </c>
      <c r="H459" s="495">
        <v>0</v>
      </c>
      <c r="I459" s="335">
        <f>2660+35340</f>
        <v>38000</v>
      </c>
    </row>
    <row r="460" spans="1:15" ht="28.5" customHeight="1" x14ac:dyDescent="0.3">
      <c r="A460" s="131"/>
      <c r="B460" s="99" t="s">
        <v>431</v>
      </c>
      <c r="C460" s="8" t="s">
        <v>127</v>
      </c>
      <c r="D460" s="30" t="s">
        <v>11</v>
      </c>
      <c r="E460" s="54"/>
      <c r="F460" s="30"/>
      <c r="G460" s="9"/>
      <c r="H460" s="483">
        <f t="shared" ref="H460:I468" si="55">H461</f>
        <v>3000</v>
      </c>
      <c r="I460" s="335">
        <f t="shared" si="55"/>
        <v>71908.3</v>
      </c>
    </row>
    <row r="461" spans="1:15" ht="28.5" customHeight="1" x14ac:dyDescent="0.3">
      <c r="A461" s="131"/>
      <c r="B461" s="99" t="s">
        <v>432</v>
      </c>
      <c r="C461" s="8" t="s">
        <v>127</v>
      </c>
      <c r="D461" s="30" t="s">
        <v>11</v>
      </c>
      <c r="E461" s="54" t="s">
        <v>6</v>
      </c>
      <c r="F461" s="30"/>
      <c r="G461" s="9"/>
      <c r="H461" s="483">
        <f t="shared" si="55"/>
        <v>3000</v>
      </c>
      <c r="I461" s="335">
        <f t="shared" si="55"/>
        <v>71908.3</v>
      </c>
    </row>
    <row r="462" spans="1:15" ht="60" customHeight="1" x14ac:dyDescent="0.3">
      <c r="A462" s="131"/>
      <c r="B462" s="124" t="s">
        <v>582</v>
      </c>
      <c r="C462" s="8" t="s">
        <v>127</v>
      </c>
      <c r="D462" s="30" t="s">
        <v>11</v>
      </c>
      <c r="E462" s="54" t="s">
        <v>6</v>
      </c>
      <c r="F462" s="30" t="s">
        <v>234</v>
      </c>
      <c r="G462" s="9"/>
      <c r="H462" s="483">
        <f t="shared" si="55"/>
        <v>3000</v>
      </c>
      <c r="I462" s="335">
        <f t="shared" si="55"/>
        <v>71908.3</v>
      </c>
    </row>
    <row r="463" spans="1:15" ht="42.75" customHeight="1" x14ac:dyDescent="0.3">
      <c r="A463" s="131"/>
      <c r="B463" s="99" t="s">
        <v>360</v>
      </c>
      <c r="C463" s="8" t="s">
        <v>127</v>
      </c>
      <c r="D463" s="30" t="s">
        <v>11</v>
      </c>
      <c r="E463" s="54" t="s">
        <v>6</v>
      </c>
      <c r="F463" s="30" t="s">
        <v>359</v>
      </c>
      <c r="G463" s="9"/>
      <c r="H463" s="483">
        <f t="shared" si="55"/>
        <v>3000</v>
      </c>
      <c r="I463" s="335">
        <f t="shared" si="55"/>
        <v>71908.3</v>
      </c>
    </row>
    <row r="464" spans="1:15" ht="38.25" customHeight="1" x14ac:dyDescent="0.3">
      <c r="A464" s="131"/>
      <c r="B464" s="99" t="s">
        <v>434</v>
      </c>
      <c r="C464" s="8" t="s">
        <v>127</v>
      </c>
      <c r="D464" s="30" t="s">
        <v>11</v>
      </c>
      <c r="E464" s="54" t="s">
        <v>6</v>
      </c>
      <c r="F464" s="30" t="s">
        <v>433</v>
      </c>
      <c r="G464" s="9"/>
      <c r="H464" s="483">
        <f>H468+H465</f>
        <v>3000</v>
      </c>
      <c r="I464" s="335">
        <f>I468+I465</f>
        <v>71908.3</v>
      </c>
      <c r="J464" s="335" t="e">
        <f>J468+#REF!+#REF!</f>
        <v>#REF!</v>
      </c>
      <c r="K464" s="335" t="e">
        <f>K468+#REF!+#REF!</f>
        <v>#REF!</v>
      </c>
      <c r="L464" s="335" t="e">
        <f>L468+#REF!+#REF!</f>
        <v>#REF!</v>
      </c>
      <c r="M464" s="335" t="e">
        <f>M468+#REF!+#REF!</f>
        <v>#REF!</v>
      </c>
      <c r="N464" s="335" t="e">
        <f>N468+#REF!+#REF!</f>
        <v>#REF!</v>
      </c>
      <c r="O464" s="335" t="e">
        <f>O468+#REF!+#REF!</f>
        <v>#REF!</v>
      </c>
    </row>
    <row r="465" spans="1:23" ht="56.25" x14ac:dyDescent="0.3">
      <c r="A465" s="131"/>
      <c r="B465" s="99" t="s">
        <v>507</v>
      </c>
      <c r="C465" s="8" t="s">
        <v>127</v>
      </c>
      <c r="D465" s="30" t="s">
        <v>11</v>
      </c>
      <c r="E465" s="54" t="s">
        <v>6</v>
      </c>
      <c r="F465" s="30" t="s">
        <v>508</v>
      </c>
      <c r="G465" s="9"/>
      <c r="H465" s="483">
        <f>H467+H466</f>
        <v>3000</v>
      </c>
      <c r="I465" s="335">
        <f>I467+I466</f>
        <v>9618.5</v>
      </c>
      <c r="J465" s="335"/>
      <c r="K465" s="335"/>
      <c r="L465" s="335"/>
      <c r="M465" s="335"/>
      <c r="N465" s="335"/>
      <c r="O465" s="335"/>
    </row>
    <row r="466" spans="1:23" ht="56.25" x14ac:dyDescent="0.3">
      <c r="A466" s="131"/>
      <c r="B466" s="332" t="s">
        <v>107</v>
      </c>
      <c r="C466" s="8" t="s">
        <v>127</v>
      </c>
      <c r="D466" s="30" t="s">
        <v>11</v>
      </c>
      <c r="E466" s="54" t="s">
        <v>6</v>
      </c>
      <c r="F466" s="30" t="s">
        <v>508</v>
      </c>
      <c r="G466" s="9" t="s">
        <v>85</v>
      </c>
      <c r="H466" s="484">
        <v>100</v>
      </c>
      <c r="I466" s="335">
        <f>4771.1+100</f>
        <v>4871.1000000000004</v>
      </c>
      <c r="J466" s="335"/>
      <c r="K466" s="335"/>
      <c r="L466" s="335"/>
      <c r="M466" s="335"/>
      <c r="N466" s="335"/>
      <c r="O466" s="335"/>
    </row>
    <row r="467" spans="1:23" ht="18.75" x14ac:dyDescent="0.3">
      <c r="A467" s="131"/>
      <c r="B467" s="332" t="s">
        <v>448</v>
      </c>
      <c r="C467" s="8" t="s">
        <v>127</v>
      </c>
      <c r="D467" s="30" t="s">
        <v>11</v>
      </c>
      <c r="E467" s="54" t="s">
        <v>6</v>
      </c>
      <c r="F467" s="30" t="s">
        <v>508</v>
      </c>
      <c r="G467" s="9" t="s">
        <v>118</v>
      </c>
      <c r="H467" s="484">
        <v>2900</v>
      </c>
      <c r="I467" s="335">
        <f>1847.4+2900</f>
        <v>4747.3999999999996</v>
      </c>
      <c r="J467" s="335"/>
      <c r="K467" s="335"/>
      <c r="L467" s="335"/>
      <c r="M467" s="335"/>
      <c r="N467" s="335"/>
      <c r="O467" s="335"/>
    </row>
    <row r="468" spans="1:23" ht="251.25" customHeight="1" x14ac:dyDescent="0.55000000000000004">
      <c r="A468" s="131"/>
      <c r="B468" s="346" t="s">
        <v>478</v>
      </c>
      <c r="C468" s="8" t="s">
        <v>127</v>
      </c>
      <c r="D468" s="30" t="s">
        <v>11</v>
      </c>
      <c r="E468" s="54" t="s">
        <v>6</v>
      </c>
      <c r="F468" s="30" t="s">
        <v>436</v>
      </c>
      <c r="G468" s="9"/>
      <c r="H468" s="483">
        <f t="shared" si="55"/>
        <v>0</v>
      </c>
      <c r="I468" s="335">
        <f t="shared" si="55"/>
        <v>62289.8</v>
      </c>
      <c r="P468" s="419"/>
      <c r="R468" s="578"/>
      <c r="S468" s="578"/>
      <c r="T468" s="578"/>
      <c r="U468" s="578"/>
      <c r="V468" s="578"/>
      <c r="W468" s="578"/>
    </row>
    <row r="469" spans="1:23" ht="18.75" customHeight="1" x14ac:dyDescent="0.3">
      <c r="A469" s="131"/>
      <c r="B469" s="99" t="s">
        <v>119</v>
      </c>
      <c r="C469" s="8" t="s">
        <v>127</v>
      </c>
      <c r="D469" s="30" t="s">
        <v>11</v>
      </c>
      <c r="E469" s="54" t="s">
        <v>6</v>
      </c>
      <c r="F469" s="30" t="s">
        <v>436</v>
      </c>
      <c r="G469" s="9" t="s">
        <v>118</v>
      </c>
      <c r="H469" s="484"/>
      <c r="I469" s="335">
        <f>48500-580+5354.7+14369.8-5354.7</f>
        <v>62289.8</v>
      </c>
    </row>
    <row r="470" spans="1:23" ht="24" customHeight="1" x14ac:dyDescent="0.3">
      <c r="A470" s="131"/>
      <c r="B470" s="15" t="s">
        <v>28</v>
      </c>
      <c r="C470" s="6" t="s">
        <v>127</v>
      </c>
      <c r="D470" s="7" t="s">
        <v>23</v>
      </c>
      <c r="E470" s="54"/>
      <c r="F470" s="8"/>
      <c r="G470" s="9"/>
      <c r="H470" s="483">
        <f t="shared" ref="H470:I474" si="56">H471</f>
        <v>0</v>
      </c>
      <c r="I470" s="335">
        <f t="shared" si="56"/>
        <v>6</v>
      </c>
    </row>
    <row r="471" spans="1:23" ht="30.75" customHeight="1" x14ac:dyDescent="0.3">
      <c r="A471" s="131"/>
      <c r="B471" s="247" t="s">
        <v>81</v>
      </c>
      <c r="C471" s="8" t="s">
        <v>127</v>
      </c>
      <c r="D471" s="53" t="s">
        <v>23</v>
      </c>
      <c r="E471" s="53" t="s">
        <v>4</v>
      </c>
      <c r="F471" s="8"/>
      <c r="G471" s="9"/>
      <c r="H471" s="483">
        <f t="shared" si="56"/>
        <v>0</v>
      </c>
      <c r="I471" s="335">
        <f t="shared" si="56"/>
        <v>6</v>
      </c>
    </row>
    <row r="472" spans="1:23" ht="63.75" customHeight="1" x14ac:dyDescent="0.3">
      <c r="A472" s="131"/>
      <c r="B472" s="246" t="s">
        <v>583</v>
      </c>
      <c r="C472" s="8" t="s">
        <v>127</v>
      </c>
      <c r="D472" s="9" t="s">
        <v>23</v>
      </c>
      <c r="E472" s="9" t="s">
        <v>4</v>
      </c>
      <c r="F472" s="8" t="s">
        <v>235</v>
      </c>
      <c r="G472" s="2"/>
      <c r="H472" s="483">
        <f t="shared" si="56"/>
        <v>0</v>
      </c>
      <c r="I472" s="335">
        <f t="shared" si="56"/>
        <v>6</v>
      </c>
    </row>
    <row r="473" spans="1:23" ht="99.75" customHeight="1" x14ac:dyDescent="0.3">
      <c r="A473" s="131"/>
      <c r="B473" s="264" t="s">
        <v>667</v>
      </c>
      <c r="C473" s="8" t="s">
        <v>127</v>
      </c>
      <c r="D473" s="9" t="s">
        <v>23</v>
      </c>
      <c r="E473" s="9" t="s">
        <v>4</v>
      </c>
      <c r="F473" s="8" t="s">
        <v>648</v>
      </c>
      <c r="G473" s="2"/>
      <c r="H473" s="483">
        <f t="shared" si="56"/>
        <v>0</v>
      </c>
      <c r="I473" s="335">
        <f t="shared" si="56"/>
        <v>6</v>
      </c>
    </row>
    <row r="474" spans="1:23" ht="50.25" customHeight="1" x14ac:dyDescent="0.3">
      <c r="A474" s="131"/>
      <c r="B474" s="246" t="s">
        <v>152</v>
      </c>
      <c r="C474" s="8" t="s">
        <v>127</v>
      </c>
      <c r="D474" s="9" t="s">
        <v>23</v>
      </c>
      <c r="E474" s="9" t="s">
        <v>4</v>
      </c>
      <c r="F474" s="8" t="s">
        <v>649</v>
      </c>
      <c r="G474" s="2"/>
      <c r="H474" s="483">
        <f t="shared" si="56"/>
        <v>0</v>
      </c>
      <c r="I474" s="335">
        <f t="shared" si="56"/>
        <v>6</v>
      </c>
    </row>
    <row r="475" spans="1:23" ht="30" customHeight="1" x14ac:dyDescent="0.3">
      <c r="A475" s="131"/>
      <c r="B475" s="245" t="s">
        <v>305</v>
      </c>
      <c r="C475" s="8" t="s">
        <v>127</v>
      </c>
      <c r="D475" s="9" t="s">
        <v>23</v>
      </c>
      <c r="E475" s="9" t="s">
        <v>4</v>
      </c>
      <c r="F475" s="8" t="s">
        <v>649</v>
      </c>
      <c r="G475" s="2" t="s">
        <v>304</v>
      </c>
      <c r="H475" s="487"/>
      <c r="I475" s="335">
        <v>6</v>
      </c>
    </row>
    <row r="476" spans="1:23" ht="30" customHeight="1" x14ac:dyDescent="0.3">
      <c r="A476" s="131"/>
      <c r="B476" s="440" t="s">
        <v>69</v>
      </c>
      <c r="C476" s="8" t="s">
        <v>127</v>
      </c>
      <c r="D476" s="9" t="s">
        <v>26</v>
      </c>
      <c r="E476" s="9"/>
      <c r="F476" s="8"/>
      <c r="G476" s="2"/>
      <c r="H476" s="483">
        <f t="shared" ref="H476:I477" si="57">H477</f>
        <v>0</v>
      </c>
      <c r="I476" s="335">
        <f t="shared" si="57"/>
        <v>84822.7</v>
      </c>
    </row>
    <row r="477" spans="1:23" ht="18.75" x14ac:dyDescent="0.3">
      <c r="A477" s="131"/>
      <c r="B477" s="440" t="s">
        <v>509</v>
      </c>
      <c r="C477" s="8" t="s">
        <v>127</v>
      </c>
      <c r="D477" s="9" t="s">
        <v>26</v>
      </c>
      <c r="E477" s="9" t="s">
        <v>3</v>
      </c>
      <c r="F477" s="8"/>
      <c r="G477" s="2"/>
      <c r="H477" s="483">
        <f t="shared" si="57"/>
        <v>0</v>
      </c>
      <c r="I477" s="335">
        <f t="shared" si="57"/>
        <v>84822.7</v>
      </c>
    </row>
    <row r="478" spans="1:23" ht="67.5" customHeight="1" x14ac:dyDescent="0.3">
      <c r="A478" s="131"/>
      <c r="B478" s="124" t="s">
        <v>582</v>
      </c>
      <c r="C478" s="8" t="s">
        <v>127</v>
      </c>
      <c r="D478" s="9" t="s">
        <v>26</v>
      </c>
      <c r="E478" s="9" t="s">
        <v>3</v>
      </c>
      <c r="F478" s="8" t="s">
        <v>234</v>
      </c>
      <c r="G478" s="2"/>
      <c r="H478" s="483">
        <f>H479</f>
        <v>0</v>
      </c>
      <c r="I478" s="335">
        <f>I479</f>
        <v>84822.7</v>
      </c>
    </row>
    <row r="479" spans="1:23" ht="37.5" x14ac:dyDescent="0.3">
      <c r="A479" s="131"/>
      <c r="B479" s="99" t="s">
        <v>360</v>
      </c>
      <c r="C479" s="8" t="s">
        <v>127</v>
      </c>
      <c r="D479" s="9" t="s">
        <v>26</v>
      </c>
      <c r="E479" s="9" t="s">
        <v>3</v>
      </c>
      <c r="F479" s="8" t="s">
        <v>359</v>
      </c>
      <c r="G479" s="2"/>
      <c r="H479" s="483">
        <f>H480</f>
        <v>0</v>
      </c>
      <c r="I479" s="335">
        <f>I480</f>
        <v>84822.7</v>
      </c>
    </row>
    <row r="480" spans="1:23" ht="37.5" x14ac:dyDescent="0.3">
      <c r="A480" s="131"/>
      <c r="B480" s="99" t="s">
        <v>434</v>
      </c>
      <c r="C480" s="8" t="s">
        <v>127</v>
      </c>
      <c r="D480" s="9" t="s">
        <v>26</v>
      </c>
      <c r="E480" s="9" t="s">
        <v>3</v>
      </c>
      <c r="F480" s="8" t="s">
        <v>433</v>
      </c>
      <c r="G480" s="2"/>
      <c r="H480" s="483">
        <f>H481+H484</f>
        <v>0</v>
      </c>
      <c r="I480" s="335">
        <f>I481+I484</f>
        <v>84822.7</v>
      </c>
    </row>
    <row r="481" spans="1:16" ht="57" customHeight="1" x14ac:dyDescent="0.3">
      <c r="A481" s="131"/>
      <c r="B481" s="99" t="s">
        <v>507</v>
      </c>
      <c r="C481" s="8" t="s">
        <v>127</v>
      </c>
      <c r="D481" s="9" t="s">
        <v>26</v>
      </c>
      <c r="E481" s="9" t="s">
        <v>3</v>
      </c>
      <c r="F481" s="8" t="s">
        <v>508</v>
      </c>
      <c r="G481" s="2"/>
      <c r="H481" s="483">
        <f>H483+H482</f>
        <v>0</v>
      </c>
      <c r="I481" s="483">
        <f>I483+I482</f>
        <v>10013.1</v>
      </c>
    </row>
    <row r="482" spans="1:16" ht="57" customHeight="1" x14ac:dyDescent="0.3">
      <c r="A482" s="131"/>
      <c r="B482" s="332" t="s">
        <v>107</v>
      </c>
      <c r="C482" s="8" t="s">
        <v>127</v>
      </c>
      <c r="D482" s="9" t="s">
        <v>26</v>
      </c>
      <c r="E482" s="9" t="s">
        <v>3</v>
      </c>
      <c r="F482" s="30" t="s">
        <v>508</v>
      </c>
      <c r="G482" s="2" t="s">
        <v>85</v>
      </c>
      <c r="H482" s="483"/>
      <c r="I482" s="335">
        <f>410.1+50+1+2000-50</f>
        <v>2411.1</v>
      </c>
    </row>
    <row r="483" spans="1:16" ht="30" customHeight="1" x14ac:dyDescent="0.3">
      <c r="A483" s="131"/>
      <c r="B483" s="99" t="s">
        <v>119</v>
      </c>
      <c r="C483" s="8" t="s">
        <v>127</v>
      </c>
      <c r="D483" s="9" t="s">
        <v>26</v>
      </c>
      <c r="E483" s="9" t="s">
        <v>3</v>
      </c>
      <c r="F483" s="30" t="s">
        <v>508</v>
      </c>
      <c r="G483" s="2" t="s">
        <v>118</v>
      </c>
      <c r="H483" s="487">
        <v>0</v>
      </c>
      <c r="I483" s="335">
        <f>13300+92+3300+160+2000-13300+50+2000</f>
        <v>7602</v>
      </c>
    </row>
    <row r="484" spans="1:16" ht="123.75" customHeight="1" x14ac:dyDescent="0.3">
      <c r="A484" s="131"/>
      <c r="B484" s="99" t="s">
        <v>741</v>
      </c>
      <c r="C484" s="8" t="s">
        <v>127</v>
      </c>
      <c r="D484" s="9" t="s">
        <v>26</v>
      </c>
      <c r="E484" s="9" t="s">
        <v>3</v>
      </c>
      <c r="F484" s="30" t="s">
        <v>523</v>
      </c>
      <c r="G484" s="2"/>
      <c r="H484" s="483">
        <f>H485</f>
        <v>0</v>
      </c>
      <c r="I484" s="335">
        <f>I485</f>
        <v>74809.599999999991</v>
      </c>
    </row>
    <row r="485" spans="1:16" ht="30" customHeight="1" x14ac:dyDescent="0.3">
      <c r="A485" s="131"/>
      <c r="B485" s="99" t="s">
        <v>119</v>
      </c>
      <c r="C485" s="8" t="s">
        <v>127</v>
      </c>
      <c r="D485" s="9" t="s">
        <v>26</v>
      </c>
      <c r="E485" s="9" t="s">
        <v>3</v>
      </c>
      <c r="F485" s="30" t="s">
        <v>523</v>
      </c>
      <c r="G485" s="2" t="s">
        <v>118</v>
      </c>
      <c r="H485" s="483"/>
      <c r="I485" s="335">
        <f>19625.1+29297+8045.9+8600+13884.4-6000-2000+3357.2</f>
        <v>74809.599999999991</v>
      </c>
    </row>
    <row r="486" spans="1:16" ht="18.75" x14ac:dyDescent="0.3">
      <c r="B486" s="91"/>
      <c r="C486" s="8"/>
      <c r="D486" s="30"/>
      <c r="E486" s="54"/>
      <c r="F486" s="30"/>
      <c r="G486" s="2"/>
      <c r="H486" s="487"/>
      <c r="I486" s="335"/>
    </row>
    <row r="487" spans="1:16" ht="60" customHeight="1" x14ac:dyDescent="0.3">
      <c r="A487" s="25" t="s">
        <v>44</v>
      </c>
      <c r="B487" s="94" t="s">
        <v>50</v>
      </c>
      <c r="C487" s="18" t="s">
        <v>20</v>
      </c>
      <c r="D487" s="19"/>
      <c r="E487" s="19"/>
      <c r="F487" s="19"/>
      <c r="G487" s="19"/>
      <c r="H487" s="485">
        <f>H488+H615</f>
        <v>4036.8</v>
      </c>
      <c r="I487" s="485">
        <f>I488+I615</f>
        <v>2147886.5295000002</v>
      </c>
      <c r="P487" s="406"/>
    </row>
    <row r="488" spans="1:16" ht="42" customHeight="1" x14ac:dyDescent="0.3">
      <c r="B488" s="125" t="s">
        <v>0</v>
      </c>
      <c r="C488" s="6" t="s">
        <v>20</v>
      </c>
      <c r="D488" s="11" t="s">
        <v>7</v>
      </c>
      <c r="E488" s="11"/>
      <c r="F488" s="8"/>
      <c r="G488" s="11"/>
      <c r="H488" s="481">
        <f>H489+H510+H573+H579+H589+H552</f>
        <v>4048.8</v>
      </c>
      <c r="I488" s="341">
        <f>I489+I510+I573+I579+I589+I552</f>
        <v>2135736.1295000003</v>
      </c>
    </row>
    <row r="489" spans="1:16" ht="18.75" x14ac:dyDescent="0.3">
      <c r="B489" s="103" t="s">
        <v>2</v>
      </c>
      <c r="C489" s="80" t="s">
        <v>20</v>
      </c>
      <c r="D489" s="82" t="s">
        <v>7</v>
      </c>
      <c r="E489" s="82" t="s">
        <v>3</v>
      </c>
      <c r="F489" s="80"/>
      <c r="G489" s="82"/>
      <c r="H489" s="486">
        <f>H495+H490</f>
        <v>2100.6999999999998</v>
      </c>
      <c r="I489" s="486">
        <f>I495+I490</f>
        <v>716784.21150000009</v>
      </c>
    </row>
    <row r="490" spans="1:16" ht="75" x14ac:dyDescent="0.3">
      <c r="B490" s="332" t="s">
        <v>485</v>
      </c>
      <c r="C490" s="8" t="s">
        <v>20</v>
      </c>
      <c r="D490" s="2" t="s">
        <v>7</v>
      </c>
      <c r="E490" s="2" t="s">
        <v>3</v>
      </c>
      <c r="F490" s="8" t="s">
        <v>329</v>
      </c>
      <c r="G490" s="8"/>
      <c r="H490" s="486">
        <f t="shared" ref="H490:I491" si="58">H491</f>
        <v>0</v>
      </c>
      <c r="I490" s="486">
        <f t="shared" si="58"/>
        <v>1029.2820000000002</v>
      </c>
    </row>
    <row r="491" spans="1:16" ht="37.5" x14ac:dyDescent="0.3">
      <c r="B491" s="332" t="s">
        <v>398</v>
      </c>
      <c r="C491" s="8" t="s">
        <v>20</v>
      </c>
      <c r="D491" s="2" t="s">
        <v>7</v>
      </c>
      <c r="E491" s="2" t="s">
        <v>3</v>
      </c>
      <c r="F491" s="8" t="s">
        <v>397</v>
      </c>
      <c r="G491" s="8"/>
      <c r="H491" s="486">
        <f t="shared" si="58"/>
        <v>0</v>
      </c>
      <c r="I491" s="486">
        <f t="shared" si="58"/>
        <v>1029.2820000000002</v>
      </c>
    </row>
    <row r="492" spans="1:16" ht="75" x14ac:dyDescent="0.3">
      <c r="B492" s="332" t="s">
        <v>502</v>
      </c>
      <c r="C492" s="8" t="s">
        <v>20</v>
      </c>
      <c r="D492" s="2" t="s">
        <v>7</v>
      </c>
      <c r="E492" s="2" t="s">
        <v>3</v>
      </c>
      <c r="F492" s="8" t="s">
        <v>410</v>
      </c>
      <c r="G492" s="8"/>
      <c r="H492" s="486">
        <f>H494+H493</f>
        <v>0</v>
      </c>
      <c r="I492" s="486">
        <f>I494+I493</f>
        <v>1029.2820000000002</v>
      </c>
    </row>
    <row r="493" spans="1:16" ht="18.75" x14ac:dyDescent="0.3">
      <c r="B493" s="168" t="s">
        <v>114</v>
      </c>
      <c r="C493" s="8" t="s">
        <v>20</v>
      </c>
      <c r="D493" s="2" t="s">
        <v>7</v>
      </c>
      <c r="E493" s="2" t="s">
        <v>3</v>
      </c>
      <c r="F493" s="8" t="s">
        <v>410</v>
      </c>
      <c r="G493" s="8" t="s">
        <v>113</v>
      </c>
      <c r="H493" s="486"/>
      <c r="I493" s="486">
        <f>203.2+491.5-0.039</f>
        <v>694.66100000000006</v>
      </c>
    </row>
    <row r="494" spans="1:16" ht="30.75" customHeight="1" x14ac:dyDescent="0.3">
      <c r="B494" s="513" t="s">
        <v>121</v>
      </c>
      <c r="C494" s="8" t="s">
        <v>20</v>
      </c>
      <c r="D494" s="2" t="s">
        <v>7</v>
      </c>
      <c r="E494" s="2" t="s">
        <v>3</v>
      </c>
      <c r="F494" s="8" t="s">
        <v>410</v>
      </c>
      <c r="G494" s="8" t="s">
        <v>120</v>
      </c>
      <c r="H494" s="486"/>
      <c r="I494" s="74">
        <f>334.7-0.079</f>
        <v>334.62099999999998</v>
      </c>
    </row>
    <row r="495" spans="1:16" ht="65.25" customHeight="1" x14ac:dyDescent="0.3">
      <c r="B495" s="103" t="s">
        <v>584</v>
      </c>
      <c r="C495" s="80" t="s">
        <v>20</v>
      </c>
      <c r="D495" s="82" t="s">
        <v>7</v>
      </c>
      <c r="E495" s="82" t="s">
        <v>3</v>
      </c>
      <c r="F495" s="80" t="s">
        <v>256</v>
      </c>
      <c r="G495" s="82"/>
      <c r="H495" s="486">
        <f t="shared" ref="H495:I495" si="59">H496</f>
        <v>2100.6999999999998</v>
      </c>
      <c r="I495" s="74">
        <f t="shared" si="59"/>
        <v>715754.92950000009</v>
      </c>
    </row>
    <row r="496" spans="1:16" ht="42" customHeight="1" x14ac:dyDescent="0.3">
      <c r="B496" s="103" t="s">
        <v>138</v>
      </c>
      <c r="C496" s="80" t="s">
        <v>20</v>
      </c>
      <c r="D496" s="82" t="s">
        <v>7</v>
      </c>
      <c r="E496" s="82" t="s">
        <v>3</v>
      </c>
      <c r="F496" s="80" t="s">
        <v>257</v>
      </c>
      <c r="G496" s="82"/>
      <c r="H496" s="486">
        <f>H503+H505+H500+H497+H508</f>
        <v>2100.6999999999998</v>
      </c>
      <c r="I496" s="486">
        <f>I503+I505+I500+I497+I508</f>
        <v>715754.92950000009</v>
      </c>
    </row>
    <row r="497" spans="1:21" ht="62.25" customHeight="1" x14ac:dyDescent="0.3">
      <c r="B497" s="103" t="s">
        <v>150</v>
      </c>
      <c r="C497" s="80" t="s">
        <v>20</v>
      </c>
      <c r="D497" s="82" t="s">
        <v>7</v>
      </c>
      <c r="E497" s="82" t="s">
        <v>3</v>
      </c>
      <c r="F497" s="80" t="s">
        <v>258</v>
      </c>
      <c r="G497" s="82"/>
      <c r="H497" s="486">
        <f>H498+H499</f>
        <v>2100.6999999999998</v>
      </c>
      <c r="I497" s="74">
        <f>I498+I499</f>
        <v>47066.629499999995</v>
      </c>
    </row>
    <row r="498" spans="1:21" ht="35.25" customHeight="1" x14ac:dyDescent="0.35">
      <c r="B498" s="168" t="s">
        <v>114</v>
      </c>
      <c r="C498" s="80" t="s">
        <v>20</v>
      </c>
      <c r="D498" s="82" t="s">
        <v>7</v>
      </c>
      <c r="E498" s="82" t="s">
        <v>3</v>
      </c>
      <c r="F498" s="80" t="s">
        <v>258</v>
      </c>
      <c r="G498" s="82" t="s">
        <v>113</v>
      </c>
      <c r="H498" s="499">
        <f>-111.9+2066.7</f>
        <v>1954.7999999999997</v>
      </c>
      <c r="I498" s="74">
        <f>17173.4+4379.3-26.5-5+1069.4-900+696.1+248+246.9295-1028+615+977.6-8047.7+75+27.6+20158.3-36+7197.8-111.9+2066.7</f>
        <v>44776.029499999997</v>
      </c>
      <c r="P498" s="374"/>
    </row>
    <row r="499" spans="1:21" ht="21.75" customHeight="1" x14ac:dyDescent="0.3">
      <c r="B499" s="415" t="s">
        <v>121</v>
      </c>
      <c r="C499" s="80" t="s">
        <v>20</v>
      </c>
      <c r="D499" s="82" t="s">
        <v>7</v>
      </c>
      <c r="E499" s="82" t="s">
        <v>3</v>
      </c>
      <c r="F499" s="80" t="s">
        <v>258</v>
      </c>
      <c r="G499" s="82" t="s">
        <v>120</v>
      </c>
      <c r="H499" s="499">
        <v>145.9</v>
      </c>
      <c r="I499" s="74">
        <f>26.5+5+12+14.1+23+70.6+812+1181.5+145.9</f>
        <v>2290.6</v>
      </c>
    </row>
    <row r="500" spans="1:21" ht="62.25" customHeight="1" x14ac:dyDescent="0.3">
      <c r="B500" s="364" t="s">
        <v>105</v>
      </c>
      <c r="C500" s="8" t="s">
        <v>20</v>
      </c>
      <c r="D500" s="2" t="s">
        <v>7</v>
      </c>
      <c r="E500" s="2" t="s">
        <v>3</v>
      </c>
      <c r="F500" s="8" t="s">
        <v>439</v>
      </c>
      <c r="G500" s="53"/>
      <c r="H500" s="483">
        <f>H501+H502</f>
        <v>0</v>
      </c>
      <c r="I500" s="335">
        <f>I501+I502</f>
        <v>247467.5</v>
      </c>
    </row>
    <row r="501" spans="1:21" ht="35.25" customHeight="1" x14ac:dyDescent="0.3">
      <c r="B501" s="15" t="s">
        <v>114</v>
      </c>
      <c r="C501" s="8" t="s">
        <v>20</v>
      </c>
      <c r="D501" s="29" t="s">
        <v>7</v>
      </c>
      <c r="E501" s="29" t="s">
        <v>3</v>
      </c>
      <c r="F501" s="8" t="s">
        <v>439</v>
      </c>
      <c r="G501" s="29" t="s">
        <v>113</v>
      </c>
      <c r="H501" s="490">
        <v>-79.599999999999994</v>
      </c>
      <c r="I501" s="339">
        <f>208146.7+720.9+325+175+2082.2+21543.9+1279.1-79.6</f>
        <v>234193.2</v>
      </c>
    </row>
    <row r="502" spans="1:21" ht="35.25" customHeight="1" x14ac:dyDescent="0.3">
      <c r="B502" s="363" t="s">
        <v>121</v>
      </c>
      <c r="C502" s="8" t="s">
        <v>20</v>
      </c>
      <c r="D502" s="53" t="s">
        <v>7</v>
      </c>
      <c r="E502" s="53" t="s">
        <v>3</v>
      </c>
      <c r="F502" s="8" t="s">
        <v>439</v>
      </c>
      <c r="G502" s="53" t="s">
        <v>120</v>
      </c>
      <c r="H502" s="497">
        <v>79.599999999999994</v>
      </c>
      <c r="I502" s="335">
        <f>12193.4+8.7+215.2+631.5+145.9+79.6</f>
        <v>13274.300000000001</v>
      </c>
    </row>
    <row r="503" spans="1:21" ht="174.75" customHeight="1" x14ac:dyDescent="0.3">
      <c r="B503" s="363" t="s">
        <v>375</v>
      </c>
      <c r="C503" s="8" t="s">
        <v>20</v>
      </c>
      <c r="D503" s="2" t="s">
        <v>7</v>
      </c>
      <c r="E503" s="2" t="s">
        <v>3</v>
      </c>
      <c r="F503" s="8" t="s">
        <v>259</v>
      </c>
      <c r="G503" s="2"/>
      <c r="H503" s="486">
        <f>H504</f>
        <v>0</v>
      </c>
      <c r="I503" s="74">
        <f>I504</f>
        <v>4672</v>
      </c>
    </row>
    <row r="504" spans="1:21" ht="33.75" customHeight="1" x14ac:dyDescent="0.3">
      <c r="B504" s="13" t="s">
        <v>114</v>
      </c>
      <c r="C504" s="8" t="s">
        <v>20</v>
      </c>
      <c r="D504" s="2" t="s">
        <v>7</v>
      </c>
      <c r="E504" s="2" t="s">
        <v>3</v>
      </c>
      <c r="F504" s="8" t="s">
        <v>259</v>
      </c>
      <c r="G504" s="2" t="s">
        <v>113</v>
      </c>
      <c r="H504" s="487"/>
      <c r="I504" s="74">
        <f>3447.8+1224.2</f>
        <v>4672</v>
      </c>
    </row>
    <row r="505" spans="1:21" ht="123.75" customHeight="1" x14ac:dyDescent="0.3">
      <c r="A505" s="77"/>
      <c r="B505" s="358" t="s">
        <v>394</v>
      </c>
      <c r="C505" s="80" t="s">
        <v>20</v>
      </c>
      <c r="D505" s="82" t="s">
        <v>7</v>
      </c>
      <c r="E505" s="82" t="s">
        <v>3</v>
      </c>
      <c r="F505" s="80" t="s">
        <v>260</v>
      </c>
      <c r="G505" s="82"/>
      <c r="H505" s="500">
        <f>H506+H507</f>
        <v>0</v>
      </c>
      <c r="I505" s="359">
        <f>I506+I507</f>
        <v>411698.80000000005</v>
      </c>
      <c r="P505" s="587"/>
      <c r="Q505" s="535"/>
      <c r="R505" s="535"/>
      <c r="S505" s="535"/>
      <c r="T505" s="535"/>
      <c r="U505" s="535"/>
    </row>
    <row r="506" spans="1:21" ht="45" customHeight="1" x14ac:dyDescent="0.3">
      <c r="A506" s="77"/>
      <c r="B506" s="79" t="s">
        <v>114</v>
      </c>
      <c r="C506" s="80" t="s">
        <v>20</v>
      </c>
      <c r="D506" s="83" t="s">
        <v>7</v>
      </c>
      <c r="E506" s="83" t="s">
        <v>3</v>
      </c>
      <c r="F506" s="80" t="s">
        <v>260</v>
      </c>
      <c r="G506" s="83" t="s">
        <v>113</v>
      </c>
      <c r="H506" s="501">
        <v>0</v>
      </c>
      <c r="I506" s="359">
        <f>382427.4+6605</f>
        <v>389032.4</v>
      </c>
    </row>
    <row r="507" spans="1:21" ht="36.75" customHeight="1" x14ac:dyDescent="0.3">
      <c r="B507" s="103" t="s">
        <v>121</v>
      </c>
      <c r="C507" s="80" t="s">
        <v>20</v>
      </c>
      <c r="D507" s="360" t="s">
        <v>7</v>
      </c>
      <c r="E507" s="360" t="s">
        <v>3</v>
      </c>
      <c r="F507" s="80" t="s">
        <v>260</v>
      </c>
      <c r="G507" s="360" t="s">
        <v>120</v>
      </c>
      <c r="H507" s="502">
        <v>0</v>
      </c>
      <c r="I507" s="359">
        <f>22166.4+500</f>
        <v>22666.400000000001</v>
      </c>
    </row>
    <row r="508" spans="1:21" ht="75" x14ac:dyDescent="0.3">
      <c r="B508" s="103" t="s">
        <v>715</v>
      </c>
      <c r="C508" s="80" t="s">
        <v>20</v>
      </c>
      <c r="D508" s="360" t="s">
        <v>7</v>
      </c>
      <c r="E508" s="360" t="s">
        <v>3</v>
      </c>
      <c r="F508" s="80" t="s">
        <v>714</v>
      </c>
      <c r="G508" s="360"/>
      <c r="H508" s="502">
        <f>H509</f>
        <v>0</v>
      </c>
      <c r="I508" s="502">
        <f>I509</f>
        <v>4850</v>
      </c>
    </row>
    <row r="509" spans="1:21" ht="36.75" customHeight="1" x14ac:dyDescent="0.3">
      <c r="B509" s="79" t="s">
        <v>114</v>
      </c>
      <c r="C509" s="80" t="s">
        <v>20</v>
      </c>
      <c r="D509" s="360" t="s">
        <v>7</v>
      </c>
      <c r="E509" s="360" t="s">
        <v>3</v>
      </c>
      <c r="F509" s="80" t="s">
        <v>714</v>
      </c>
      <c r="G509" s="360" t="s">
        <v>113</v>
      </c>
      <c r="H509" s="502"/>
      <c r="I509" s="359">
        <v>4850</v>
      </c>
    </row>
    <row r="510" spans="1:21" ht="34.5" customHeight="1" x14ac:dyDescent="0.3">
      <c r="B510" s="93" t="s">
        <v>1</v>
      </c>
      <c r="C510" s="8" t="s">
        <v>20</v>
      </c>
      <c r="D510" s="2" t="s">
        <v>7</v>
      </c>
      <c r="E510" s="2" t="s">
        <v>6</v>
      </c>
      <c r="F510" s="8"/>
      <c r="G510" s="2"/>
      <c r="H510" s="486">
        <f>H515+H511</f>
        <v>2018.3</v>
      </c>
      <c r="I510" s="74">
        <f>I515+I511</f>
        <v>1118925.7</v>
      </c>
    </row>
    <row r="511" spans="1:21" ht="82.5" customHeight="1" x14ac:dyDescent="0.3">
      <c r="B511" s="332" t="s">
        <v>485</v>
      </c>
      <c r="C511" s="8" t="s">
        <v>20</v>
      </c>
      <c r="D511" s="2" t="s">
        <v>7</v>
      </c>
      <c r="E511" s="2" t="s">
        <v>6</v>
      </c>
      <c r="F511" s="8" t="s">
        <v>329</v>
      </c>
      <c r="G511" s="8"/>
      <c r="H511" s="483">
        <f t="shared" ref="H511:I513" si="60">H512</f>
        <v>0</v>
      </c>
      <c r="I511" s="335">
        <f t="shared" si="60"/>
        <v>299.99999999999989</v>
      </c>
    </row>
    <row r="512" spans="1:21" ht="45" customHeight="1" x14ac:dyDescent="0.3">
      <c r="B512" s="332" t="s">
        <v>398</v>
      </c>
      <c r="C512" s="8" t="s">
        <v>20</v>
      </c>
      <c r="D512" s="2" t="s">
        <v>7</v>
      </c>
      <c r="E512" s="2" t="s">
        <v>6</v>
      </c>
      <c r="F512" s="8" t="s">
        <v>397</v>
      </c>
      <c r="G512" s="8"/>
      <c r="H512" s="483">
        <f t="shared" si="60"/>
        <v>0</v>
      </c>
      <c r="I512" s="335">
        <f t="shared" si="60"/>
        <v>299.99999999999989</v>
      </c>
    </row>
    <row r="513" spans="2:16" ht="78" customHeight="1" x14ac:dyDescent="0.3">
      <c r="B513" s="332" t="s">
        <v>502</v>
      </c>
      <c r="C513" s="8" t="s">
        <v>20</v>
      </c>
      <c r="D513" s="2" t="s">
        <v>7</v>
      </c>
      <c r="E513" s="2" t="s">
        <v>6</v>
      </c>
      <c r="F513" s="8" t="s">
        <v>410</v>
      </c>
      <c r="G513" s="8"/>
      <c r="H513" s="483">
        <f t="shared" si="60"/>
        <v>0</v>
      </c>
      <c r="I513" s="335">
        <f t="shared" si="60"/>
        <v>299.99999999999989</v>
      </c>
    </row>
    <row r="514" spans="2:16" ht="34.5" customHeight="1" x14ac:dyDescent="0.3">
      <c r="B514" s="79" t="s">
        <v>114</v>
      </c>
      <c r="C514" s="8" t="s">
        <v>20</v>
      </c>
      <c r="D514" s="2" t="s">
        <v>7</v>
      </c>
      <c r="E514" s="2" t="s">
        <v>6</v>
      </c>
      <c r="F514" s="8" t="s">
        <v>410</v>
      </c>
      <c r="G514" s="8" t="s">
        <v>113</v>
      </c>
      <c r="H514" s="486"/>
      <c r="I514" s="335">
        <f>1296.8+300-334.7-203.2-491.5-267.4</f>
        <v>299.99999999999989</v>
      </c>
    </row>
    <row r="515" spans="2:16" ht="60" customHeight="1" x14ac:dyDescent="0.3">
      <c r="B515" s="103" t="s">
        <v>584</v>
      </c>
      <c r="C515" s="8" t="s">
        <v>20</v>
      </c>
      <c r="D515" s="2" t="s">
        <v>7</v>
      </c>
      <c r="E515" s="2" t="s">
        <v>6</v>
      </c>
      <c r="F515" s="8" t="s">
        <v>256</v>
      </c>
      <c r="G515" s="2"/>
      <c r="H515" s="486">
        <f>H516</f>
        <v>2018.3</v>
      </c>
      <c r="I515" s="74">
        <f>I516</f>
        <v>1118625.7</v>
      </c>
    </row>
    <row r="516" spans="2:16" ht="45" customHeight="1" x14ac:dyDescent="0.3">
      <c r="B516" s="103" t="s">
        <v>138</v>
      </c>
      <c r="C516" s="80" t="s">
        <v>20</v>
      </c>
      <c r="D516" s="82" t="s">
        <v>7</v>
      </c>
      <c r="E516" s="82" t="s">
        <v>6</v>
      </c>
      <c r="F516" s="80" t="s">
        <v>257</v>
      </c>
      <c r="G516" s="82"/>
      <c r="H516" s="74">
        <f>H517+H526+H528+H520+H531+H534+H542+H549+H523+H539+H537+H545+H547</f>
        <v>2018.3</v>
      </c>
      <c r="I516" s="74">
        <f>I517+I526+I528+I520+I531+I534+I542+I549+I523+I539+I537+I545+I547</f>
        <v>1118625.7</v>
      </c>
    </row>
    <row r="517" spans="2:16" ht="60.75" customHeight="1" x14ac:dyDescent="0.3">
      <c r="B517" s="103" t="s">
        <v>150</v>
      </c>
      <c r="C517" s="80" t="s">
        <v>20</v>
      </c>
      <c r="D517" s="82" t="s">
        <v>7</v>
      </c>
      <c r="E517" s="82" t="s">
        <v>6</v>
      </c>
      <c r="F517" s="80" t="s">
        <v>258</v>
      </c>
      <c r="G517" s="82"/>
      <c r="H517" s="486">
        <f>H518+H519</f>
        <v>2018.3</v>
      </c>
      <c r="I517" s="74">
        <f>I518+I519</f>
        <v>151638.70000000004</v>
      </c>
    </row>
    <row r="518" spans="2:16" ht="29.25" customHeight="1" x14ac:dyDescent="0.45">
      <c r="B518" s="79" t="s">
        <v>114</v>
      </c>
      <c r="C518" s="80" t="s">
        <v>20</v>
      </c>
      <c r="D518" s="82" t="s">
        <v>7</v>
      </c>
      <c r="E518" s="82" t="s">
        <v>6</v>
      </c>
      <c r="F518" s="80" t="s">
        <v>258</v>
      </c>
      <c r="G518" s="82" t="s">
        <v>113</v>
      </c>
      <c r="H518" s="499">
        <f>-239.6+1982.1</f>
        <v>1742.5</v>
      </c>
      <c r="I518" s="527">
        <f>96186.7+1412.1-3153.3+5502.8-7958.2-6128.5-47.2+538.6-287+1760-37.8+7415.4-10295.5-615+901.6+1213.6+22688.1+30119.1-9298.3-1687.7+53.3+5260.5-27.6+9895.5-1150.1+5247.1-239.6+1982.1</f>
        <v>149250.70000000004</v>
      </c>
      <c r="P518" s="400"/>
    </row>
    <row r="519" spans="2:16" ht="29.25" customHeight="1" x14ac:dyDescent="0.3">
      <c r="B519" s="145" t="s">
        <v>121</v>
      </c>
      <c r="C519" s="80" t="s">
        <v>20</v>
      </c>
      <c r="D519" s="82" t="s">
        <v>7</v>
      </c>
      <c r="E519" s="82" t="s">
        <v>6</v>
      </c>
      <c r="F519" s="80" t="s">
        <v>258</v>
      </c>
      <c r="G519" s="82" t="s">
        <v>120</v>
      </c>
      <c r="H519" s="499">
        <v>275.8</v>
      </c>
      <c r="I519" s="74">
        <f>2150.6+17.4+12+20.2+4+90.3-66.7-119.6+4+275.8</f>
        <v>2388.0000000000005</v>
      </c>
    </row>
    <row r="520" spans="2:16" ht="69" customHeight="1" x14ac:dyDescent="0.3">
      <c r="B520" s="365" t="s">
        <v>105</v>
      </c>
      <c r="C520" s="8" t="s">
        <v>20</v>
      </c>
      <c r="D520" s="29" t="s">
        <v>7</v>
      </c>
      <c r="E520" s="29" t="s">
        <v>6</v>
      </c>
      <c r="F520" s="30" t="s">
        <v>439</v>
      </c>
      <c r="G520" s="2"/>
      <c r="H520" s="483">
        <f>H521+H522</f>
        <v>0</v>
      </c>
      <c r="I520" s="335">
        <f>I521+I522</f>
        <v>127001.70000000001</v>
      </c>
    </row>
    <row r="521" spans="2:16" ht="29.25" customHeight="1" x14ac:dyDescent="0.3">
      <c r="B521" s="15" t="s">
        <v>114</v>
      </c>
      <c r="C521" s="8" t="s">
        <v>20</v>
      </c>
      <c r="D521" s="29" t="s">
        <v>7</v>
      </c>
      <c r="E521" s="29" t="s">
        <v>6</v>
      </c>
      <c r="F521" s="30" t="s">
        <v>439</v>
      </c>
      <c r="G521" s="2" t="s">
        <v>113</v>
      </c>
      <c r="H521" s="487"/>
      <c r="I521" s="335">
        <f>114272.7+340.6+150-7.9+130-100+2045.3+975.6+875</f>
        <v>118681.30000000002</v>
      </c>
    </row>
    <row r="522" spans="2:16" ht="29.25" customHeight="1" x14ac:dyDescent="0.3">
      <c r="B522" s="363" t="s">
        <v>122</v>
      </c>
      <c r="C522" s="8" t="s">
        <v>20</v>
      </c>
      <c r="D522" s="29" t="s">
        <v>7</v>
      </c>
      <c r="E522" s="29" t="s">
        <v>6</v>
      </c>
      <c r="F522" s="30" t="s">
        <v>439</v>
      </c>
      <c r="G522" s="2" t="s">
        <v>120</v>
      </c>
      <c r="H522" s="487"/>
      <c r="I522" s="335">
        <f>7511+7.9+100+77.1+624.4</f>
        <v>8320.4</v>
      </c>
    </row>
    <row r="523" spans="2:16" ht="131.25" x14ac:dyDescent="0.3">
      <c r="B523" s="476" t="s">
        <v>690</v>
      </c>
      <c r="C523" s="8" t="s">
        <v>20</v>
      </c>
      <c r="D523" s="29" t="s">
        <v>7</v>
      </c>
      <c r="E523" s="29" t="s">
        <v>6</v>
      </c>
      <c r="F523" s="30" t="s">
        <v>689</v>
      </c>
      <c r="G523" s="2"/>
      <c r="H523" s="487">
        <f>H524+H525</f>
        <v>0</v>
      </c>
      <c r="I523" s="335">
        <f>I524+I525</f>
        <v>46872</v>
      </c>
    </row>
    <row r="524" spans="2:16" ht="29.25" customHeight="1" x14ac:dyDescent="0.3">
      <c r="B524" s="15" t="s">
        <v>114</v>
      </c>
      <c r="C524" s="8" t="s">
        <v>20</v>
      </c>
      <c r="D524" s="29" t="s">
        <v>7</v>
      </c>
      <c r="E524" s="29" t="s">
        <v>6</v>
      </c>
      <c r="F524" s="30" t="s">
        <v>689</v>
      </c>
      <c r="G524" s="2" t="s">
        <v>113</v>
      </c>
      <c r="H524" s="487"/>
      <c r="I524" s="335">
        <f>42132.7+1562.4</f>
        <v>43695.1</v>
      </c>
    </row>
    <row r="525" spans="2:16" ht="29.25" customHeight="1" x14ac:dyDescent="0.3">
      <c r="B525" s="476" t="s">
        <v>122</v>
      </c>
      <c r="C525" s="8" t="s">
        <v>20</v>
      </c>
      <c r="D525" s="29" t="s">
        <v>7</v>
      </c>
      <c r="E525" s="29" t="s">
        <v>6</v>
      </c>
      <c r="F525" s="30" t="s">
        <v>689</v>
      </c>
      <c r="G525" s="2" t="s">
        <v>120</v>
      </c>
      <c r="H525" s="487"/>
      <c r="I525" s="335">
        <v>3176.9</v>
      </c>
    </row>
    <row r="526" spans="2:16" ht="175.5" customHeight="1" x14ac:dyDescent="0.3">
      <c r="B526" s="421" t="s">
        <v>375</v>
      </c>
      <c r="C526" s="8" t="s">
        <v>20</v>
      </c>
      <c r="D526" s="2" t="s">
        <v>7</v>
      </c>
      <c r="E526" s="2" t="s">
        <v>6</v>
      </c>
      <c r="F526" s="8" t="s">
        <v>259</v>
      </c>
      <c r="G526" s="2"/>
      <c r="H526" s="486">
        <f>H527</f>
        <v>0</v>
      </c>
      <c r="I526" s="74">
        <f>I527</f>
        <v>7765.6</v>
      </c>
    </row>
    <row r="527" spans="2:16" ht="31.5" customHeight="1" x14ac:dyDescent="0.3">
      <c r="B527" s="13" t="s">
        <v>114</v>
      </c>
      <c r="C527" s="8" t="s">
        <v>20</v>
      </c>
      <c r="D527" s="2" t="s">
        <v>7</v>
      </c>
      <c r="E527" s="2" t="s">
        <v>6</v>
      </c>
      <c r="F527" s="8" t="s">
        <v>259</v>
      </c>
      <c r="G527" s="2" t="s">
        <v>113</v>
      </c>
      <c r="H527" s="487"/>
      <c r="I527" s="74">
        <f>6615.6+640.5+509.5</f>
        <v>7765.6</v>
      </c>
    </row>
    <row r="528" spans="2:16" ht="123" customHeight="1" x14ac:dyDescent="0.3">
      <c r="B528" s="354" t="s">
        <v>394</v>
      </c>
      <c r="C528" s="8" t="s">
        <v>20</v>
      </c>
      <c r="D528" s="29" t="s">
        <v>7</v>
      </c>
      <c r="E528" s="29" t="s">
        <v>6</v>
      </c>
      <c r="F528" s="30" t="s">
        <v>260</v>
      </c>
      <c r="G528" s="29"/>
      <c r="H528" s="483">
        <f>H529+H530</f>
        <v>0</v>
      </c>
      <c r="I528" s="335">
        <f>I529+I530</f>
        <v>550988.29999999993</v>
      </c>
    </row>
    <row r="529" spans="2:21" ht="36" customHeight="1" x14ac:dyDescent="0.35">
      <c r="B529" s="15" t="s">
        <v>114</v>
      </c>
      <c r="C529" s="8" t="s">
        <v>20</v>
      </c>
      <c r="D529" s="29" t="s">
        <v>7</v>
      </c>
      <c r="E529" s="29" t="s">
        <v>6</v>
      </c>
      <c r="F529" s="30" t="s">
        <v>260</v>
      </c>
      <c r="G529" s="2" t="s">
        <v>113</v>
      </c>
      <c r="H529" s="487"/>
      <c r="I529" s="335">
        <f>495679.3+18276.8</f>
        <v>513956.1</v>
      </c>
      <c r="P529" s="381"/>
    </row>
    <row r="530" spans="2:21" ht="25.5" customHeight="1" x14ac:dyDescent="0.3">
      <c r="B530" s="127" t="s">
        <v>122</v>
      </c>
      <c r="C530" s="8" t="s">
        <v>20</v>
      </c>
      <c r="D530" s="29" t="s">
        <v>7</v>
      </c>
      <c r="E530" s="29" t="s">
        <v>6</v>
      </c>
      <c r="F530" s="30" t="s">
        <v>260</v>
      </c>
      <c r="G530" s="2" t="s">
        <v>120</v>
      </c>
      <c r="H530" s="487"/>
      <c r="I530" s="335">
        <f>36594.5+437.7</f>
        <v>37032.199999999997</v>
      </c>
    </row>
    <row r="531" spans="2:21" ht="105" customHeight="1" x14ac:dyDescent="0.3">
      <c r="B531" s="352" t="s">
        <v>139</v>
      </c>
      <c r="C531" s="8" t="s">
        <v>20</v>
      </c>
      <c r="D531" s="29" t="s">
        <v>7</v>
      </c>
      <c r="E531" s="29" t="s">
        <v>6</v>
      </c>
      <c r="F531" s="30" t="s">
        <v>262</v>
      </c>
      <c r="G531" s="2"/>
      <c r="H531" s="483">
        <f>H532+H533</f>
        <v>0</v>
      </c>
      <c r="I531" s="335">
        <f>I532+I533</f>
        <v>1044.0999999999999</v>
      </c>
      <c r="P531" s="587"/>
      <c r="Q531" s="535"/>
      <c r="R531" s="535"/>
      <c r="S531" s="535"/>
      <c r="T531" s="535"/>
    </row>
    <row r="532" spans="2:21" ht="29.25" customHeight="1" x14ac:dyDescent="0.3">
      <c r="B532" s="15" t="s">
        <v>114</v>
      </c>
      <c r="C532" s="8" t="s">
        <v>20</v>
      </c>
      <c r="D532" s="29" t="s">
        <v>7</v>
      </c>
      <c r="E532" s="29" t="s">
        <v>6</v>
      </c>
      <c r="F532" s="30" t="s">
        <v>262</v>
      </c>
      <c r="G532" s="2" t="s">
        <v>113</v>
      </c>
      <c r="H532" s="487"/>
      <c r="I532" s="335">
        <f>730.9+225.2</f>
        <v>956.09999999999991</v>
      </c>
    </row>
    <row r="533" spans="2:21" ht="29.25" customHeight="1" x14ac:dyDescent="0.3">
      <c r="B533" s="353" t="s">
        <v>122</v>
      </c>
      <c r="C533" s="8" t="s">
        <v>20</v>
      </c>
      <c r="D533" s="29" t="s">
        <v>7</v>
      </c>
      <c r="E533" s="29" t="s">
        <v>6</v>
      </c>
      <c r="F533" s="30" t="s">
        <v>262</v>
      </c>
      <c r="G533" s="2" t="s">
        <v>120</v>
      </c>
      <c r="H533" s="487"/>
      <c r="I533" s="335">
        <v>88</v>
      </c>
    </row>
    <row r="534" spans="2:21" ht="251.25" customHeight="1" x14ac:dyDescent="0.3">
      <c r="B534" s="353" t="s">
        <v>438</v>
      </c>
      <c r="C534" s="8" t="s">
        <v>20</v>
      </c>
      <c r="D534" s="29" t="s">
        <v>7</v>
      </c>
      <c r="E534" s="29" t="s">
        <v>6</v>
      </c>
      <c r="F534" s="30" t="s">
        <v>303</v>
      </c>
      <c r="G534" s="2"/>
      <c r="H534" s="483">
        <f>H535+H536</f>
        <v>0</v>
      </c>
      <c r="I534" s="335">
        <f>I535+I536</f>
        <v>5716.1999999999989</v>
      </c>
      <c r="P534" s="587"/>
      <c r="Q534" s="535"/>
      <c r="R534" s="535"/>
      <c r="S534" s="535"/>
      <c r="T534" s="535"/>
      <c r="U534" s="535"/>
    </row>
    <row r="535" spans="2:21" ht="30.75" customHeight="1" x14ac:dyDescent="0.3">
      <c r="B535" s="15" t="s">
        <v>114</v>
      </c>
      <c r="C535" s="8" t="s">
        <v>20</v>
      </c>
      <c r="D535" s="29" t="s">
        <v>7</v>
      </c>
      <c r="E535" s="29" t="s">
        <v>6</v>
      </c>
      <c r="F535" s="30" t="s">
        <v>303</v>
      </c>
      <c r="G535" s="2" t="s">
        <v>113</v>
      </c>
      <c r="H535" s="487">
        <v>-12.594060000000001</v>
      </c>
      <c r="I535" s="337">
        <f>3841.9+960-106.6-85.7-278.3-12.59406</f>
        <v>4318.7059399999989</v>
      </c>
    </row>
    <row r="536" spans="2:21" ht="30.75" customHeight="1" x14ac:dyDescent="0.3">
      <c r="B536" s="393" t="s">
        <v>122</v>
      </c>
      <c r="C536" s="8" t="s">
        <v>20</v>
      </c>
      <c r="D536" s="29" t="s">
        <v>7</v>
      </c>
      <c r="E536" s="29" t="s">
        <v>6</v>
      </c>
      <c r="F536" s="30" t="s">
        <v>303</v>
      </c>
      <c r="G536" s="2" t="s">
        <v>120</v>
      </c>
      <c r="H536" s="487">
        <v>12.594060000000001</v>
      </c>
      <c r="I536" s="337">
        <f>1000+106.6+278.3+12.59406</f>
        <v>1397.4940599999998</v>
      </c>
    </row>
    <row r="537" spans="2:21" ht="73.5" customHeight="1" x14ac:dyDescent="0.3">
      <c r="B537" s="15" t="s">
        <v>715</v>
      </c>
      <c r="C537" s="8" t="s">
        <v>20</v>
      </c>
      <c r="D537" s="29" t="s">
        <v>7</v>
      </c>
      <c r="E537" s="29" t="s">
        <v>6</v>
      </c>
      <c r="F537" s="30" t="s">
        <v>714</v>
      </c>
      <c r="G537" s="2"/>
      <c r="H537" s="487">
        <f>H538</f>
        <v>0</v>
      </c>
      <c r="I537" s="337">
        <f>I538</f>
        <v>22887.4</v>
      </c>
    </row>
    <row r="538" spans="2:21" ht="30.75" customHeight="1" x14ac:dyDescent="0.3">
      <c r="B538" s="15" t="s">
        <v>114</v>
      </c>
      <c r="C538" s="8" t="s">
        <v>20</v>
      </c>
      <c r="D538" s="29" t="s">
        <v>7</v>
      </c>
      <c r="E538" s="29" t="s">
        <v>6</v>
      </c>
      <c r="F538" s="30" t="s">
        <v>714</v>
      </c>
      <c r="G538" s="2" t="s">
        <v>113</v>
      </c>
      <c r="H538" s="487"/>
      <c r="I538" s="337">
        <v>22887.4</v>
      </c>
    </row>
    <row r="539" spans="2:21" ht="186.75" customHeight="1" x14ac:dyDescent="0.3">
      <c r="B539" s="15" t="s">
        <v>707</v>
      </c>
      <c r="C539" s="8" t="s">
        <v>20</v>
      </c>
      <c r="D539" s="29" t="s">
        <v>7</v>
      </c>
      <c r="E539" s="29" t="s">
        <v>6</v>
      </c>
      <c r="F539" s="81" t="s">
        <v>706</v>
      </c>
      <c r="G539" s="82"/>
      <c r="H539" s="487">
        <f>H540+H541</f>
        <v>0</v>
      </c>
      <c r="I539" s="337">
        <f>I540+I541</f>
        <v>1898.3</v>
      </c>
    </row>
    <row r="540" spans="2:21" ht="30.75" customHeight="1" x14ac:dyDescent="0.3">
      <c r="B540" s="15" t="s">
        <v>114</v>
      </c>
      <c r="C540" s="8" t="s">
        <v>20</v>
      </c>
      <c r="D540" s="29" t="s">
        <v>7</v>
      </c>
      <c r="E540" s="29" t="s">
        <v>6</v>
      </c>
      <c r="F540" s="81" t="s">
        <v>706</v>
      </c>
      <c r="G540" s="82" t="s">
        <v>113</v>
      </c>
      <c r="H540" s="487"/>
      <c r="I540" s="337">
        <f>1551.3+327-31</f>
        <v>1847.3</v>
      </c>
    </row>
    <row r="541" spans="2:21" ht="30.75" customHeight="1" x14ac:dyDescent="0.3">
      <c r="B541" s="508" t="s">
        <v>122</v>
      </c>
      <c r="C541" s="8" t="s">
        <v>20</v>
      </c>
      <c r="D541" s="29" t="s">
        <v>7</v>
      </c>
      <c r="E541" s="29" t="s">
        <v>6</v>
      </c>
      <c r="F541" s="81" t="s">
        <v>706</v>
      </c>
      <c r="G541" s="82" t="s">
        <v>120</v>
      </c>
      <c r="H541" s="487"/>
      <c r="I541" s="337">
        <f>20+31</f>
        <v>51</v>
      </c>
    </row>
    <row r="542" spans="2:21" ht="93.75" x14ac:dyDescent="0.3">
      <c r="B542" s="422" t="s">
        <v>505</v>
      </c>
      <c r="C542" s="8" t="s">
        <v>20</v>
      </c>
      <c r="D542" s="29" t="s">
        <v>7</v>
      </c>
      <c r="E542" s="29" t="s">
        <v>6</v>
      </c>
      <c r="F542" s="81" t="s">
        <v>480</v>
      </c>
      <c r="G542" s="82"/>
      <c r="H542" s="483">
        <f>H543+H544</f>
        <v>0</v>
      </c>
      <c r="I542" s="335">
        <f>I543+I544</f>
        <v>69201.600000000006</v>
      </c>
    </row>
    <row r="543" spans="2:21" ht="30.75" customHeight="1" x14ac:dyDescent="0.3">
      <c r="B543" s="15" t="s">
        <v>114</v>
      </c>
      <c r="C543" s="8" t="s">
        <v>20</v>
      </c>
      <c r="D543" s="29" t="s">
        <v>7</v>
      </c>
      <c r="E543" s="29" t="s">
        <v>6</v>
      </c>
      <c r="F543" s="81" t="s">
        <v>480</v>
      </c>
      <c r="G543" s="82" t="s">
        <v>113</v>
      </c>
      <c r="H543" s="487"/>
      <c r="I543" s="335">
        <f>75279.6+1486.8+675.8-901.6-11979.3</f>
        <v>64561.3</v>
      </c>
    </row>
    <row r="544" spans="2:21" ht="30.75" customHeight="1" x14ac:dyDescent="0.3">
      <c r="B544" s="422" t="s">
        <v>122</v>
      </c>
      <c r="C544" s="8" t="s">
        <v>20</v>
      </c>
      <c r="D544" s="29" t="s">
        <v>7</v>
      </c>
      <c r="E544" s="29" t="s">
        <v>6</v>
      </c>
      <c r="F544" s="81" t="s">
        <v>480</v>
      </c>
      <c r="G544" s="82" t="s">
        <v>120</v>
      </c>
      <c r="H544" s="487"/>
      <c r="I544" s="335">
        <v>4640.3</v>
      </c>
    </row>
    <row r="545" spans="2:16" ht="37.5" x14ac:dyDescent="0.3">
      <c r="B545" s="513" t="s">
        <v>723</v>
      </c>
      <c r="C545" s="8" t="s">
        <v>20</v>
      </c>
      <c r="D545" s="29" t="s">
        <v>7</v>
      </c>
      <c r="E545" s="29" t="s">
        <v>6</v>
      </c>
      <c r="F545" s="81" t="s">
        <v>716</v>
      </c>
      <c r="G545" s="82"/>
      <c r="H545" s="487">
        <f>H546</f>
        <v>0</v>
      </c>
      <c r="I545" s="335">
        <f>I546</f>
        <v>104250.5</v>
      </c>
    </row>
    <row r="546" spans="2:16" ht="30.75" customHeight="1" x14ac:dyDescent="0.3">
      <c r="B546" s="15" t="s">
        <v>114</v>
      </c>
      <c r="C546" s="8" t="s">
        <v>20</v>
      </c>
      <c r="D546" s="29" t="s">
        <v>7</v>
      </c>
      <c r="E546" s="29" t="s">
        <v>6</v>
      </c>
      <c r="F546" s="81" t="s">
        <v>716</v>
      </c>
      <c r="G546" s="82" t="s">
        <v>113</v>
      </c>
      <c r="H546" s="487"/>
      <c r="I546" s="335">
        <f>96952.5+7298+96952.5-96952.5</f>
        <v>104250.5</v>
      </c>
    </row>
    <row r="547" spans="2:16" ht="225" x14ac:dyDescent="0.3">
      <c r="B547" s="15" t="s">
        <v>731</v>
      </c>
      <c r="C547" s="8" t="s">
        <v>20</v>
      </c>
      <c r="D547" s="29" t="s">
        <v>7</v>
      </c>
      <c r="E547" s="29" t="s">
        <v>6</v>
      </c>
      <c r="F547" s="81" t="s">
        <v>730</v>
      </c>
      <c r="G547" s="82"/>
      <c r="H547" s="487">
        <f>H548</f>
        <v>0</v>
      </c>
      <c r="I547" s="487">
        <f>I548</f>
        <v>23373.9</v>
      </c>
    </row>
    <row r="548" spans="2:16" ht="30.75" customHeight="1" x14ac:dyDescent="0.3">
      <c r="B548" s="15" t="s">
        <v>114</v>
      </c>
      <c r="C548" s="8" t="s">
        <v>20</v>
      </c>
      <c r="D548" s="29" t="s">
        <v>7</v>
      </c>
      <c r="E548" s="29" t="s">
        <v>6</v>
      </c>
      <c r="F548" s="81" t="s">
        <v>730</v>
      </c>
      <c r="G548" s="82" t="s">
        <v>113</v>
      </c>
      <c r="H548" s="487"/>
      <c r="I548" s="335">
        <v>23373.9</v>
      </c>
    </row>
    <row r="549" spans="2:16" ht="93.75" x14ac:dyDescent="0.3">
      <c r="B549" s="476" t="s">
        <v>687</v>
      </c>
      <c r="C549" s="8" t="s">
        <v>20</v>
      </c>
      <c r="D549" s="29" t="s">
        <v>7</v>
      </c>
      <c r="E549" s="29" t="s">
        <v>6</v>
      </c>
      <c r="F549" s="81" t="s">
        <v>688</v>
      </c>
      <c r="G549" s="82"/>
      <c r="H549" s="487">
        <f>H550+H551</f>
        <v>0</v>
      </c>
      <c r="I549" s="474">
        <f>I550+I551</f>
        <v>5987.4</v>
      </c>
    </row>
    <row r="550" spans="2:16" ht="30.75" customHeight="1" x14ac:dyDescent="0.3">
      <c r="B550" s="15" t="s">
        <v>114</v>
      </c>
      <c r="C550" s="8" t="s">
        <v>20</v>
      </c>
      <c r="D550" s="29" t="s">
        <v>7</v>
      </c>
      <c r="E550" s="29" t="s">
        <v>6</v>
      </c>
      <c r="F550" s="81" t="s">
        <v>688</v>
      </c>
      <c r="G550" s="82" t="s">
        <v>113</v>
      </c>
      <c r="H550" s="487"/>
      <c r="I550" s="335">
        <f>2683.9+2327.5+826</f>
        <v>5837.4</v>
      </c>
    </row>
    <row r="551" spans="2:16" ht="30.75" customHeight="1" x14ac:dyDescent="0.3">
      <c r="B551" s="508" t="s">
        <v>122</v>
      </c>
      <c r="C551" s="8" t="s">
        <v>20</v>
      </c>
      <c r="D551" s="29" t="s">
        <v>7</v>
      </c>
      <c r="E551" s="29" t="s">
        <v>6</v>
      </c>
      <c r="F551" s="81" t="s">
        <v>688</v>
      </c>
      <c r="G551" s="82" t="s">
        <v>120</v>
      </c>
      <c r="H551" s="487"/>
      <c r="I551" s="335">
        <v>150</v>
      </c>
    </row>
    <row r="552" spans="2:16" ht="31.5" customHeight="1" x14ac:dyDescent="0.3">
      <c r="B552" s="271" t="s">
        <v>322</v>
      </c>
      <c r="C552" s="8" t="s">
        <v>20</v>
      </c>
      <c r="D552" s="2" t="s">
        <v>7</v>
      </c>
      <c r="E552" s="2" t="s">
        <v>8</v>
      </c>
      <c r="F552" s="8"/>
      <c r="G552" s="29"/>
      <c r="H552" s="335">
        <f>H557+H570+H553</f>
        <v>-78.2</v>
      </c>
      <c r="I552" s="335">
        <f>I557+I570+I553</f>
        <v>111817.71799999999</v>
      </c>
    </row>
    <row r="553" spans="2:16" ht="87" customHeight="1" x14ac:dyDescent="0.3">
      <c r="B553" s="332" t="s">
        <v>485</v>
      </c>
      <c r="C553" s="8" t="s">
        <v>20</v>
      </c>
      <c r="D553" s="2" t="s">
        <v>7</v>
      </c>
      <c r="E553" s="2" t="s">
        <v>8</v>
      </c>
      <c r="F553" s="8" t="s">
        <v>329</v>
      </c>
      <c r="G553" s="8"/>
      <c r="H553" s="483">
        <f t="shared" ref="H553:I555" si="61">H554</f>
        <v>0</v>
      </c>
      <c r="I553" s="335">
        <f t="shared" si="61"/>
        <v>267.51799999999997</v>
      </c>
    </row>
    <row r="554" spans="2:16" ht="47.25" customHeight="1" x14ac:dyDescent="0.3">
      <c r="B554" s="332" t="s">
        <v>398</v>
      </c>
      <c r="C554" s="8" t="s">
        <v>20</v>
      </c>
      <c r="D554" s="2" t="s">
        <v>7</v>
      </c>
      <c r="E554" s="2" t="s">
        <v>8</v>
      </c>
      <c r="F554" s="8" t="s">
        <v>397</v>
      </c>
      <c r="G554" s="8"/>
      <c r="H554" s="483">
        <f t="shared" si="61"/>
        <v>0</v>
      </c>
      <c r="I554" s="335">
        <f t="shared" si="61"/>
        <v>267.51799999999997</v>
      </c>
    </row>
    <row r="555" spans="2:16" ht="84" customHeight="1" x14ac:dyDescent="0.3">
      <c r="B555" s="332" t="s">
        <v>502</v>
      </c>
      <c r="C555" s="8" t="s">
        <v>20</v>
      </c>
      <c r="D555" s="2" t="s">
        <v>7</v>
      </c>
      <c r="E555" s="2" t="s">
        <v>8</v>
      </c>
      <c r="F555" s="8" t="s">
        <v>410</v>
      </c>
      <c r="G555" s="8"/>
      <c r="H555" s="483">
        <f t="shared" si="61"/>
        <v>0</v>
      </c>
      <c r="I555" s="335">
        <f t="shared" si="61"/>
        <v>267.51799999999997</v>
      </c>
    </row>
    <row r="556" spans="2:16" ht="31.5" customHeight="1" x14ac:dyDescent="0.3">
      <c r="B556" s="79" t="s">
        <v>114</v>
      </c>
      <c r="C556" s="8" t="s">
        <v>20</v>
      </c>
      <c r="D556" s="2" t="s">
        <v>7</v>
      </c>
      <c r="E556" s="2" t="s">
        <v>8</v>
      </c>
      <c r="F556" s="8" t="s">
        <v>410</v>
      </c>
      <c r="G556" s="8" t="s">
        <v>113</v>
      </c>
      <c r="H556" s="483"/>
      <c r="I556" s="335">
        <v>267.51799999999997</v>
      </c>
    </row>
    <row r="557" spans="2:16" ht="63.75" customHeight="1" x14ac:dyDescent="0.3">
      <c r="B557" s="103" t="s">
        <v>584</v>
      </c>
      <c r="C557" s="8" t="s">
        <v>20</v>
      </c>
      <c r="D557" s="2" t="s">
        <v>7</v>
      </c>
      <c r="E557" s="2" t="s">
        <v>8</v>
      </c>
      <c r="F557" s="8" t="s">
        <v>256</v>
      </c>
      <c r="G557" s="29"/>
      <c r="H557" s="483">
        <f>H558</f>
        <v>-78.2</v>
      </c>
      <c r="I557" s="335">
        <f>I558</f>
        <v>110350.2</v>
      </c>
    </row>
    <row r="558" spans="2:16" ht="50.25" customHeight="1" x14ac:dyDescent="0.3">
      <c r="B558" s="273" t="s">
        <v>138</v>
      </c>
      <c r="C558" s="8" t="s">
        <v>20</v>
      </c>
      <c r="D558" s="2" t="s">
        <v>7</v>
      </c>
      <c r="E558" s="2" t="s">
        <v>8</v>
      </c>
      <c r="F558" s="8" t="s">
        <v>257</v>
      </c>
      <c r="G558" s="29"/>
      <c r="H558" s="483">
        <f>H559+H562+H568+H565</f>
        <v>-78.2</v>
      </c>
      <c r="I558" s="335">
        <f>I559+I562+I568+I565</f>
        <v>110350.2</v>
      </c>
    </row>
    <row r="559" spans="2:16" ht="37.5" customHeight="1" x14ac:dyDescent="0.3">
      <c r="B559" s="273" t="s">
        <v>99</v>
      </c>
      <c r="C559" s="8" t="s">
        <v>20</v>
      </c>
      <c r="D559" s="2" t="s">
        <v>7</v>
      </c>
      <c r="E559" s="2" t="s">
        <v>8</v>
      </c>
      <c r="F559" s="8" t="s">
        <v>261</v>
      </c>
      <c r="G559" s="2"/>
      <c r="H559" s="483">
        <f>H560+H561</f>
        <v>0</v>
      </c>
      <c r="I559" s="335">
        <f>I560+I561</f>
        <v>84487.8</v>
      </c>
    </row>
    <row r="560" spans="2:16" ht="37.5" customHeight="1" x14ac:dyDescent="0.35">
      <c r="B560" s="15" t="s">
        <v>114</v>
      </c>
      <c r="C560" s="8" t="s">
        <v>20</v>
      </c>
      <c r="D560" s="2" t="s">
        <v>7</v>
      </c>
      <c r="E560" s="2" t="s">
        <v>8</v>
      </c>
      <c r="F560" s="8" t="s">
        <v>261</v>
      </c>
      <c r="G560" s="2" t="s">
        <v>113</v>
      </c>
      <c r="H560" s="487">
        <v>-10.199999999999999</v>
      </c>
      <c r="I560" s="335">
        <f>69432.9+300.5+708-10.2</f>
        <v>70431.199999999997</v>
      </c>
      <c r="P560" s="416"/>
    </row>
    <row r="561" spans="2:22" ht="24" customHeight="1" x14ac:dyDescent="0.3">
      <c r="B561" s="273" t="s">
        <v>122</v>
      </c>
      <c r="C561" s="8" t="s">
        <v>20</v>
      </c>
      <c r="D561" s="2" t="s">
        <v>7</v>
      </c>
      <c r="E561" s="2" t="s">
        <v>8</v>
      </c>
      <c r="F561" s="8" t="s">
        <v>261</v>
      </c>
      <c r="G561" s="2" t="s">
        <v>120</v>
      </c>
      <c r="H561" s="487">
        <v>10.199999999999999</v>
      </c>
      <c r="I561" s="335">
        <f>13893.5+7.9+145+10.2</f>
        <v>14056.6</v>
      </c>
    </row>
    <row r="562" spans="2:22" ht="62.25" customHeight="1" x14ac:dyDescent="0.3">
      <c r="B562" s="273" t="s">
        <v>150</v>
      </c>
      <c r="C562" s="8" t="s">
        <v>20</v>
      </c>
      <c r="D562" s="2" t="s">
        <v>7</v>
      </c>
      <c r="E562" s="2" t="s">
        <v>8</v>
      </c>
      <c r="F562" s="8" t="s">
        <v>258</v>
      </c>
      <c r="G562" s="2"/>
      <c r="H562" s="483">
        <f>H563+H564</f>
        <v>-78.2</v>
      </c>
      <c r="I562" s="335">
        <f>I563+I564</f>
        <v>5712.5</v>
      </c>
    </row>
    <row r="563" spans="2:22" ht="37.5" customHeight="1" x14ac:dyDescent="0.3">
      <c r="B563" s="15" t="s">
        <v>114</v>
      </c>
      <c r="C563" s="8" t="s">
        <v>20</v>
      </c>
      <c r="D563" s="2" t="s">
        <v>7</v>
      </c>
      <c r="E563" s="2" t="s">
        <v>8</v>
      </c>
      <c r="F563" s="8" t="s">
        <v>258</v>
      </c>
      <c r="G563" s="2" t="s">
        <v>113</v>
      </c>
      <c r="H563" s="487">
        <v>-80.2</v>
      </c>
      <c r="I563" s="335">
        <f>4212.8+22.8-9+52.4+1500-21.4-80.2</f>
        <v>5677.4000000000005</v>
      </c>
    </row>
    <row r="564" spans="2:22" ht="28.5" customHeight="1" x14ac:dyDescent="0.3">
      <c r="B564" s="273" t="s">
        <v>121</v>
      </c>
      <c r="C564" s="8" t="s">
        <v>20</v>
      </c>
      <c r="D564" s="2" t="s">
        <v>7</v>
      </c>
      <c r="E564" s="2" t="s">
        <v>8</v>
      </c>
      <c r="F564" s="8" t="s">
        <v>258</v>
      </c>
      <c r="G564" s="2" t="s">
        <v>120</v>
      </c>
      <c r="H564" s="487">
        <v>2</v>
      </c>
      <c r="I564" s="335">
        <f>1500+2.5+9+17.6-1500+4+2</f>
        <v>35.099999999999909</v>
      </c>
    </row>
    <row r="565" spans="2:22" ht="56.25" x14ac:dyDescent="0.3">
      <c r="B565" s="448" t="s">
        <v>532</v>
      </c>
      <c r="C565" s="8" t="s">
        <v>20</v>
      </c>
      <c r="D565" s="2" t="s">
        <v>7</v>
      </c>
      <c r="E565" s="2" t="s">
        <v>8</v>
      </c>
      <c r="F565" s="8" t="s">
        <v>531</v>
      </c>
      <c r="G565" s="2"/>
      <c r="H565" s="483">
        <f>H566+H567</f>
        <v>0</v>
      </c>
      <c r="I565" s="335">
        <f>I566+I567</f>
        <v>19915.5</v>
      </c>
    </row>
    <row r="566" spans="2:22" ht="28.5" customHeight="1" x14ac:dyDescent="0.3">
      <c r="B566" s="15" t="s">
        <v>114</v>
      </c>
      <c r="C566" s="8" t="s">
        <v>20</v>
      </c>
      <c r="D566" s="2" t="s">
        <v>7</v>
      </c>
      <c r="E566" s="2" t="s">
        <v>8</v>
      </c>
      <c r="F566" s="8" t="s">
        <v>531</v>
      </c>
      <c r="G566" s="2" t="s">
        <v>113</v>
      </c>
      <c r="H566" s="487"/>
      <c r="I566" s="335">
        <v>15551.2</v>
      </c>
    </row>
    <row r="567" spans="2:22" ht="28.5" customHeight="1" x14ac:dyDescent="0.3">
      <c r="B567" s="448" t="s">
        <v>122</v>
      </c>
      <c r="C567" s="8" t="s">
        <v>20</v>
      </c>
      <c r="D567" s="2" t="s">
        <v>7</v>
      </c>
      <c r="E567" s="2" t="s">
        <v>8</v>
      </c>
      <c r="F567" s="8" t="s">
        <v>531</v>
      </c>
      <c r="G567" s="2" t="s">
        <v>120</v>
      </c>
      <c r="H567" s="487"/>
      <c r="I567" s="335">
        <v>4364.3</v>
      </c>
    </row>
    <row r="568" spans="2:22" ht="194.25" customHeight="1" x14ac:dyDescent="0.55000000000000004">
      <c r="B568" s="347" t="s">
        <v>477</v>
      </c>
      <c r="C568" s="8" t="s">
        <v>20</v>
      </c>
      <c r="D568" s="2" t="s">
        <v>7</v>
      </c>
      <c r="E568" s="2" t="s">
        <v>8</v>
      </c>
      <c r="F568" s="8" t="s">
        <v>437</v>
      </c>
      <c r="G568" s="2"/>
      <c r="H568" s="483">
        <f>H569</f>
        <v>0</v>
      </c>
      <c r="I568" s="335">
        <f>I569</f>
        <v>234.4</v>
      </c>
      <c r="P568" s="419"/>
      <c r="R568" s="588"/>
      <c r="S568" s="588"/>
      <c r="T568" s="588"/>
      <c r="U568" s="588"/>
      <c r="V568" s="588"/>
    </row>
    <row r="569" spans="2:22" ht="28.5" customHeight="1" x14ac:dyDescent="0.3">
      <c r="B569" s="15" t="s">
        <v>114</v>
      </c>
      <c r="C569" s="8" t="s">
        <v>20</v>
      </c>
      <c r="D569" s="2" t="s">
        <v>7</v>
      </c>
      <c r="E569" s="2" t="s">
        <v>8</v>
      </c>
      <c r="F569" s="8" t="s">
        <v>437</v>
      </c>
      <c r="G569" s="2" t="s">
        <v>113</v>
      </c>
      <c r="H569" s="487"/>
      <c r="I569" s="335">
        <f>187.5+46.9</f>
        <v>234.4</v>
      </c>
    </row>
    <row r="570" spans="2:22" ht="62.25" customHeight="1" x14ac:dyDescent="0.3">
      <c r="B570" s="272" t="s">
        <v>586</v>
      </c>
      <c r="C570" s="35">
        <v>925</v>
      </c>
      <c r="D570" s="30" t="s">
        <v>7</v>
      </c>
      <c r="E570" s="29" t="s">
        <v>8</v>
      </c>
      <c r="F570" s="8" t="s">
        <v>253</v>
      </c>
      <c r="G570" s="30"/>
      <c r="H570" s="335">
        <f>H571</f>
        <v>0</v>
      </c>
      <c r="I570" s="335">
        <f>I571</f>
        <v>1200</v>
      </c>
    </row>
    <row r="571" spans="2:22" ht="37.5" customHeight="1" x14ac:dyDescent="0.3">
      <c r="B571" s="13" t="s">
        <v>135</v>
      </c>
      <c r="C571" s="35">
        <v>925</v>
      </c>
      <c r="D571" s="30" t="s">
        <v>7</v>
      </c>
      <c r="E571" s="30" t="s">
        <v>8</v>
      </c>
      <c r="F571" s="30" t="s">
        <v>652</v>
      </c>
      <c r="G571" s="29"/>
      <c r="H571" s="335">
        <f t="shared" ref="H571:I571" si="62">H572</f>
        <v>0</v>
      </c>
      <c r="I571" s="335">
        <f t="shared" si="62"/>
        <v>1200</v>
      </c>
    </row>
    <row r="572" spans="2:22" ht="28.5" customHeight="1" x14ac:dyDescent="0.3">
      <c r="B572" s="274" t="s">
        <v>114</v>
      </c>
      <c r="C572" s="35">
        <v>925</v>
      </c>
      <c r="D572" s="30" t="s">
        <v>7</v>
      </c>
      <c r="E572" s="30" t="s">
        <v>8</v>
      </c>
      <c r="F572" s="30" t="s">
        <v>652</v>
      </c>
      <c r="G572" s="29" t="s">
        <v>113</v>
      </c>
      <c r="H572" s="490"/>
      <c r="I572" s="335">
        <v>1200</v>
      </c>
    </row>
    <row r="573" spans="2:22" ht="43.5" customHeight="1" x14ac:dyDescent="0.3">
      <c r="B573" s="92" t="s">
        <v>53</v>
      </c>
      <c r="C573" s="8" t="s">
        <v>20</v>
      </c>
      <c r="D573" s="2" t="s">
        <v>7</v>
      </c>
      <c r="E573" s="2" t="s">
        <v>5</v>
      </c>
      <c r="F573" s="388"/>
      <c r="G573" s="2"/>
      <c r="H573" s="335">
        <f t="shared" ref="H573:I575" si="63">H574</f>
        <v>0</v>
      </c>
      <c r="I573" s="335">
        <f t="shared" si="63"/>
        <v>111.6</v>
      </c>
    </row>
    <row r="574" spans="2:22" ht="66" customHeight="1" x14ac:dyDescent="0.3">
      <c r="B574" s="103" t="s">
        <v>584</v>
      </c>
      <c r="C574" s="8" t="s">
        <v>20</v>
      </c>
      <c r="D574" s="2" t="s">
        <v>7</v>
      </c>
      <c r="E574" s="2" t="s">
        <v>5</v>
      </c>
      <c r="F574" s="8" t="s">
        <v>256</v>
      </c>
      <c r="G574" s="2"/>
      <c r="H574" s="335">
        <f t="shared" si="63"/>
        <v>0</v>
      </c>
      <c r="I574" s="335">
        <f t="shared" si="63"/>
        <v>111.6</v>
      </c>
    </row>
    <row r="575" spans="2:22" ht="45" customHeight="1" x14ac:dyDescent="0.3">
      <c r="B575" s="459" t="s">
        <v>138</v>
      </c>
      <c r="C575" s="8" t="s">
        <v>20</v>
      </c>
      <c r="D575" s="2" t="s">
        <v>7</v>
      </c>
      <c r="E575" s="2" t="s">
        <v>5</v>
      </c>
      <c r="F575" s="8" t="s">
        <v>257</v>
      </c>
      <c r="G575" s="2"/>
      <c r="H575" s="335">
        <f t="shared" si="63"/>
        <v>0</v>
      </c>
      <c r="I575" s="335">
        <f t="shared" si="63"/>
        <v>111.6</v>
      </c>
    </row>
    <row r="576" spans="2:22" ht="41.25" customHeight="1" x14ac:dyDescent="0.3">
      <c r="B576" s="99" t="s">
        <v>18</v>
      </c>
      <c r="C576" s="8" t="s">
        <v>20</v>
      </c>
      <c r="D576" s="2" t="s">
        <v>7</v>
      </c>
      <c r="E576" s="2" t="s">
        <v>5</v>
      </c>
      <c r="F576" s="8" t="s">
        <v>626</v>
      </c>
      <c r="G576" s="2"/>
      <c r="H576" s="335">
        <f>H577+H578</f>
        <v>0</v>
      </c>
      <c r="I576" s="335">
        <f>I577+I578</f>
        <v>111.6</v>
      </c>
    </row>
    <row r="577" spans="2:9" ht="27.75" customHeight="1" x14ac:dyDescent="0.3">
      <c r="B577" s="13" t="s">
        <v>114</v>
      </c>
      <c r="C577" s="8" t="s">
        <v>20</v>
      </c>
      <c r="D577" s="2" t="s">
        <v>7</v>
      </c>
      <c r="E577" s="2" t="s">
        <v>5</v>
      </c>
      <c r="F577" s="8" t="s">
        <v>626</v>
      </c>
      <c r="G577" s="29" t="s">
        <v>113</v>
      </c>
      <c r="H577" s="490"/>
      <c r="I577" s="335">
        <f>111.6-19.3</f>
        <v>92.3</v>
      </c>
    </row>
    <row r="578" spans="2:9" ht="27.75" customHeight="1" x14ac:dyDescent="0.3">
      <c r="B578" s="517" t="s">
        <v>122</v>
      </c>
      <c r="C578" s="8" t="s">
        <v>20</v>
      </c>
      <c r="D578" s="2" t="s">
        <v>7</v>
      </c>
      <c r="E578" s="2" t="s">
        <v>5</v>
      </c>
      <c r="F578" s="8" t="s">
        <v>626</v>
      </c>
      <c r="G578" s="29" t="s">
        <v>120</v>
      </c>
      <c r="H578" s="490"/>
      <c r="I578" s="335">
        <v>19.3</v>
      </c>
    </row>
    <row r="579" spans="2:9" ht="36.75" customHeight="1" x14ac:dyDescent="0.3">
      <c r="B579" s="5" t="s">
        <v>323</v>
      </c>
      <c r="C579" s="8" t="s">
        <v>20</v>
      </c>
      <c r="D579" s="12" t="s">
        <v>7</v>
      </c>
      <c r="E579" s="2" t="s">
        <v>7</v>
      </c>
      <c r="F579" s="8"/>
      <c r="G579" s="12"/>
      <c r="H579" s="335">
        <f t="shared" ref="H579:I580" si="64">H580</f>
        <v>0</v>
      </c>
      <c r="I579" s="335">
        <f t="shared" si="64"/>
        <v>11275.599999999999</v>
      </c>
    </row>
    <row r="580" spans="2:9" ht="46.5" customHeight="1" x14ac:dyDescent="0.3">
      <c r="B580" s="103" t="s">
        <v>562</v>
      </c>
      <c r="C580" s="8" t="s">
        <v>20</v>
      </c>
      <c r="D580" s="12" t="s">
        <v>7</v>
      </c>
      <c r="E580" s="2" t="s">
        <v>7</v>
      </c>
      <c r="F580" s="8" t="s">
        <v>232</v>
      </c>
      <c r="G580" s="12"/>
      <c r="H580" s="335">
        <f t="shared" si="64"/>
        <v>0</v>
      </c>
      <c r="I580" s="335">
        <f t="shared" si="64"/>
        <v>11275.599999999999</v>
      </c>
    </row>
    <row r="581" spans="2:9" ht="63" customHeight="1" x14ac:dyDescent="0.3">
      <c r="B581" s="128" t="s">
        <v>124</v>
      </c>
      <c r="C581" s="8" t="s">
        <v>20</v>
      </c>
      <c r="D581" s="12" t="s">
        <v>7</v>
      </c>
      <c r="E581" s="2" t="s">
        <v>7</v>
      </c>
      <c r="F581" s="8" t="s">
        <v>250</v>
      </c>
      <c r="G581" s="12"/>
      <c r="H581" s="335">
        <f>H582+H586</f>
        <v>0</v>
      </c>
      <c r="I581" s="335">
        <f>I582+I586</f>
        <v>11275.599999999999</v>
      </c>
    </row>
    <row r="582" spans="2:9" ht="83.25" customHeight="1" x14ac:dyDescent="0.3">
      <c r="B582" s="128" t="s">
        <v>149</v>
      </c>
      <c r="C582" s="8" t="s">
        <v>20</v>
      </c>
      <c r="D582" s="12" t="s">
        <v>7</v>
      </c>
      <c r="E582" s="2" t="s">
        <v>7</v>
      </c>
      <c r="F582" s="8" t="s">
        <v>252</v>
      </c>
      <c r="G582" s="12"/>
      <c r="H582" s="335">
        <f>H584+H585+H583</f>
        <v>0</v>
      </c>
      <c r="I582" s="335">
        <f>I584+I585+I583</f>
        <v>8942.1999999999989</v>
      </c>
    </row>
    <row r="583" spans="2:9" ht="83.25" customHeight="1" x14ac:dyDescent="0.3">
      <c r="B583" s="128" t="s">
        <v>107</v>
      </c>
      <c r="C583" s="8" t="s">
        <v>20</v>
      </c>
      <c r="D583" s="12" t="s">
        <v>7</v>
      </c>
      <c r="E583" s="2" t="s">
        <v>7</v>
      </c>
      <c r="F583" s="8" t="s">
        <v>252</v>
      </c>
      <c r="G583" s="12" t="s">
        <v>85</v>
      </c>
      <c r="H583" s="335"/>
      <c r="I583" s="335">
        <v>582.79999999999995</v>
      </c>
    </row>
    <row r="584" spans="2:9" ht="30" customHeight="1" x14ac:dyDescent="0.3">
      <c r="B584" s="5" t="s">
        <v>114</v>
      </c>
      <c r="C584" s="8" t="s">
        <v>20</v>
      </c>
      <c r="D584" s="29" t="s">
        <v>7</v>
      </c>
      <c r="E584" s="12" t="s">
        <v>7</v>
      </c>
      <c r="F584" s="8" t="s">
        <v>252</v>
      </c>
      <c r="G584" s="30" t="s">
        <v>113</v>
      </c>
      <c r="H584" s="483">
        <v>0</v>
      </c>
      <c r="I584" s="337">
        <f>6250+1609.4-390.8</f>
        <v>7468.5999999999995</v>
      </c>
    </row>
    <row r="585" spans="2:9" ht="30" customHeight="1" x14ac:dyDescent="0.3">
      <c r="B585" s="5" t="s">
        <v>122</v>
      </c>
      <c r="C585" s="8" t="s">
        <v>20</v>
      </c>
      <c r="D585" s="29" t="s">
        <v>7</v>
      </c>
      <c r="E585" s="12" t="s">
        <v>7</v>
      </c>
      <c r="F585" s="8" t="s">
        <v>252</v>
      </c>
      <c r="G585" s="30" t="s">
        <v>120</v>
      </c>
      <c r="H585" s="483">
        <v>0</v>
      </c>
      <c r="I585" s="337">
        <f>500+390.8</f>
        <v>890.8</v>
      </c>
    </row>
    <row r="586" spans="2:9" ht="138.75" customHeight="1" x14ac:dyDescent="0.3">
      <c r="B586" s="5" t="s">
        <v>500</v>
      </c>
      <c r="C586" s="8" t="s">
        <v>20</v>
      </c>
      <c r="D586" s="29" t="s">
        <v>7</v>
      </c>
      <c r="E586" s="12" t="s">
        <v>7</v>
      </c>
      <c r="F586" s="8" t="s">
        <v>501</v>
      </c>
      <c r="G586" s="30"/>
      <c r="H586" s="337">
        <f>H587+H588</f>
        <v>0</v>
      </c>
      <c r="I586" s="337">
        <f>I587+I588</f>
        <v>2333.4000000000005</v>
      </c>
    </row>
    <row r="587" spans="2:9" ht="30" customHeight="1" x14ac:dyDescent="0.3">
      <c r="B587" s="5" t="s">
        <v>114</v>
      </c>
      <c r="C587" s="8" t="s">
        <v>20</v>
      </c>
      <c r="D587" s="29" t="s">
        <v>7</v>
      </c>
      <c r="E587" s="12" t="s">
        <v>7</v>
      </c>
      <c r="F587" s="8" t="s">
        <v>501</v>
      </c>
      <c r="G587" s="30" t="s">
        <v>113</v>
      </c>
      <c r="H587" s="483"/>
      <c r="I587" s="337">
        <f>5760.3-3671.3+223.8-0.01567</f>
        <v>2312.7843300000004</v>
      </c>
    </row>
    <row r="588" spans="2:9" ht="30" customHeight="1" x14ac:dyDescent="0.3">
      <c r="B588" s="5" t="s">
        <v>122</v>
      </c>
      <c r="C588" s="8" t="s">
        <v>20</v>
      </c>
      <c r="D588" s="29" t="s">
        <v>7</v>
      </c>
      <c r="E588" s="12" t="s">
        <v>7</v>
      </c>
      <c r="F588" s="8" t="s">
        <v>501</v>
      </c>
      <c r="G588" s="30" t="s">
        <v>120</v>
      </c>
      <c r="H588" s="483"/>
      <c r="I588" s="337">
        <f>20.6+0.01567</f>
        <v>20.615670000000001</v>
      </c>
    </row>
    <row r="589" spans="2:9" ht="31.5" customHeight="1" x14ac:dyDescent="0.3">
      <c r="B589" s="236" t="s">
        <v>17</v>
      </c>
      <c r="C589" s="8" t="s">
        <v>20</v>
      </c>
      <c r="D589" s="2" t="s">
        <v>7</v>
      </c>
      <c r="E589" s="2" t="s">
        <v>11</v>
      </c>
      <c r="F589" s="8"/>
      <c r="G589" s="2"/>
      <c r="H589" s="74">
        <f>H590+H594</f>
        <v>8</v>
      </c>
      <c r="I589" s="74">
        <f>I590+I594</f>
        <v>176821.3</v>
      </c>
    </row>
    <row r="590" spans="2:9" ht="81" customHeight="1" x14ac:dyDescent="0.3">
      <c r="B590" s="107" t="s">
        <v>587</v>
      </c>
      <c r="C590" s="80" t="s">
        <v>20</v>
      </c>
      <c r="D590" s="83" t="s">
        <v>7</v>
      </c>
      <c r="E590" s="83" t="s">
        <v>11</v>
      </c>
      <c r="F590" s="80" t="s">
        <v>220</v>
      </c>
      <c r="G590" s="12"/>
      <c r="H590" s="74">
        <f t="shared" ref="H590:I591" si="65">H591</f>
        <v>0</v>
      </c>
      <c r="I590" s="74">
        <f t="shared" si="65"/>
        <v>165</v>
      </c>
    </row>
    <row r="591" spans="2:9" ht="61.5" customHeight="1" x14ac:dyDescent="0.3">
      <c r="B591" s="104" t="s">
        <v>664</v>
      </c>
      <c r="C591" s="8" t="s">
        <v>20</v>
      </c>
      <c r="D591" s="2" t="s">
        <v>7</v>
      </c>
      <c r="E591" s="2" t="s">
        <v>11</v>
      </c>
      <c r="F591" s="8" t="s">
        <v>222</v>
      </c>
      <c r="G591" s="2"/>
      <c r="H591" s="74">
        <f t="shared" si="65"/>
        <v>0</v>
      </c>
      <c r="I591" s="74">
        <f t="shared" si="65"/>
        <v>165</v>
      </c>
    </row>
    <row r="592" spans="2:9" ht="48" customHeight="1" x14ac:dyDescent="0.3">
      <c r="B592" s="105" t="s">
        <v>147</v>
      </c>
      <c r="C592" s="8" t="s">
        <v>20</v>
      </c>
      <c r="D592" s="2" t="s">
        <v>7</v>
      </c>
      <c r="E592" s="2" t="s">
        <v>11</v>
      </c>
      <c r="F592" s="8" t="s">
        <v>641</v>
      </c>
      <c r="G592" s="2"/>
      <c r="H592" s="74">
        <f>H593</f>
        <v>0</v>
      </c>
      <c r="I592" s="74">
        <f>I593</f>
        <v>165</v>
      </c>
    </row>
    <row r="593" spans="2:9" ht="28.5" customHeight="1" x14ac:dyDescent="0.3">
      <c r="B593" s="104" t="s">
        <v>114</v>
      </c>
      <c r="C593" s="8" t="s">
        <v>20</v>
      </c>
      <c r="D593" s="2" t="s">
        <v>7</v>
      </c>
      <c r="E593" s="2" t="s">
        <v>11</v>
      </c>
      <c r="F593" s="8" t="s">
        <v>641</v>
      </c>
      <c r="G593" s="2" t="s">
        <v>113</v>
      </c>
      <c r="H593" s="487"/>
      <c r="I593" s="74">
        <v>165</v>
      </c>
    </row>
    <row r="594" spans="2:9" ht="61.5" customHeight="1" x14ac:dyDescent="0.3">
      <c r="B594" s="103" t="s">
        <v>584</v>
      </c>
      <c r="C594" s="8" t="s">
        <v>20</v>
      </c>
      <c r="D594" s="2" t="s">
        <v>123</v>
      </c>
      <c r="E594" s="2" t="s">
        <v>11</v>
      </c>
      <c r="F594" s="8" t="s">
        <v>256</v>
      </c>
      <c r="G594" s="2"/>
      <c r="H594" s="74">
        <f>H595</f>
        <v>8</v>
      </c>
      <c r="I594" s="74">
        <f>I595</f>
        <v>176656.3</v>
      </c>
    </row>
    <row r="595" spans="2:9" ht="44.25" customHeight="1" x14ac:dyDescent="0.3">
      <c r="B595" s="103" t="s">
        <v>138</v>
      </c>
      <c r="C595" s="80" t="s">
        <v>20</v>
      </c>
      <c r="D595" s="82" t="s">
        <v>7</v>
      </c>
      <c r="E595" s="82" t="s">
        <v>11</v>
      </c>
      <c r="F595" s="80" t="s">
        <v>257</v>
      </c>
      <c r="G595" s="2"/>
      <c r="H595" s="74">
        <f>H604+H610+H607+H612+H596+H600</f>
        <v>8</v>
      </c>
      <c r="I595" s="74">
        <f>I604+I610+I607+I612+I596+I600</f>
        <v>176656.3</v>
      </c>
    </row>
    <row r="596" spans="2:9" ht="37.5" x14ac:dyDescent="0.3">
      <c r="B596" s="95" t="s">
        <v>95</v>
      </c>
      <c r="C596" s="8" t="s">
        <v>20</v>
      </c>
      <c r="D596" s="2" t="s">
        <v>7</v>
      </c>
      <c r="E596" s="2" t="s">
        <v>11</v>
      </c>
      <c r="F596" s="8" t="s">
        <v>629</v>
      </c>
      <c r="G596" s="2"/>
      <c r="H596" s="335">
        <f>H597+H598+H599</f>
        <v>0</v>
      </c>
      <c r="I596" s="335">
        <f>I597+I598+I599</f>
        <v>12560.5</v>
      </c>
    </row>
    <row r="597" spans="2:9" ht="37.5" x14ac:dyDescent="0.3">
      <c r="B597" s="102" t="s">
        <v>468</v>
      </c>
      <c r="C597" s="8" t="s">
        <v>20</v>
      </c>
      <c r="D597" s="2" t="s">
        <v>7</v>
      </c>
      <c r="E597" s="2" t="s">
        <v>11</v>
      </c>
      <c r="F597" s="8" t="s">
        <v>629</v>
      </c>
      <c r="G597" s="2" t="s">
        <v>84</v>
      </c>
      <c r="H597" s="487"/>
      <c r="I597" s="335">
        <f>10020.7+1802</f>
        <v>11822.7</v>
      </c>
    </row>
    <row r="598" spans="2:9" ht="56.25" x14ac:dyDescent="0.3">
      <c r="B598" s="99" t="s">
        <v>107</v>
      </c>
      <c r="C598" s="8" t="s">
        <v>20</v>
      </c>
      <c r="D598" s="2" t="s">
        <v>7</v>
      </c>
      <c r="E598" s="2" t="s">
        <v>11</v>
      </c>
      <c r="F598" s="8" t="s">
        <v>629</v>
      </c>
      <c r="G598" s="2" t="s">
        <v>85</v>
      </c>
      <c r="H598" s="487">
        <v>-0.2</v>
      </c>
      <c r="I598" s="335">
        <f>729.5-0.2</f>
        <v>729.3</v>
      </c>
    </row>
    <row r="599" spans="2:9" ht="18.75" x14ac:dyDescent="0.3">
      <c r="B599" s="99" t="s">
        <v>168</v>
      </c>
      <c r="C599" s="8" t="s">
        <v>20</v>
      </c>
      <c r="D599" s="2" t="s">
        <v>7</v>
      </c>
      <c r="E599" s="2" t="s">
        <v>11</v>
      </c>
      <c r="F599" s="8" t="s">
        <v>629</v>
      </c>
      <c r="G599" s="2" t="s">
        <v>86</v>
      </c>
      <c r="H599" s="487">
        <v>0.2</v>
      </c>
      <c r="I599" s="335">
        <f>8.3+0.2</f>
        <v>8.5</v>
      </c>
    </row>
    <row r="600" spans="2:9" ht="37.5" x14ac:dyDescent="0.3">
      <c r="B600" s="100" t="s">
        <v>99</v>
      </c>
      <c r="C600" s="8" t="s">
        <v>20</v>
      </c>
      <c r="D600" s="12" t="s">
        <v>7</v>
      </c>
      <c r="E600" s="12" t="s">
        <v>11</v>
      </c>
      <c r="F600" s="8" t="s">
        <v>261</v>
      </c>
      <c r="G600" s="12"/>
      <c r="H600" s="335">
        <f>H601+H602+H603</f>
        <v>0</v>
      </c>
      <c r="I600" s="335">
        <f>I601+I602+I603</f>
        <v>86718.3</v>
      </c>
    </row>
    <row r="601" spans="2:9" ht="37.5" x14ac:dyDescent="0.3">
      <c r="B601" s="102" t="s">
        <v>89</v>
      </c>
      <c r="C601" s="8" t="s">
        <v>20</v>
      </c>
      <c r="D601" s="12" t="s">
        <v>7</v>
      </c>
      <c r="E601" s="12" t="s">
        <v>11</v>
      </c>
      <c r="F601" s="8" t="s">
        <v>261</v>
      </c>
      <c r="G601" s="12" t="s">
        <v>87</v>
      </c>
      <c r="H601" s="503"/>
      <c r="I601" s="335">
        <f>59986.4+5466.6</f>
        <v>65453</v>
      </c>
    </row>
    <row r="602" spans="2:9" ht="56.25" x14ac:dyDescent="0.3">
      <c r="B602" s="99" t="s">
        <v>107</v>
      </c>
      <c r="C602" s="8" t="s">
        <v>20</v>
      </c>
      <c r="D602" s="12" t="s">
        <v>7</v>
      </c>
      <c r="E602" s="12" t="s">
        <v>11</v>
      </c>
      <c r="F602" s="8" t="s">
        <v>261</v>
      </c>
      <c r="G602" s="12" t="s">
        <v>85</v>
      </c>
      <c r="H602" s="503">
        <v>-1.5</v>
      </c>
      <c r="I602" s="335">
        <f>21105.6+44-1.5</f>
        <v>21148.1</v>
      </c>
    </row>
    <row r="603" spans="2:9" ht="18.75" x14ac:dyDescent="0.3">
      <c r="B603" s="99" t="s">
        <v>168</v>
      </c>
      <c r="C603" s="8" t="s">
        <v>20</v>
      </c>
      <c r="D603" s="12" t="s">
        <v>7</v>
      </c>
      <c r="E603" s="12" t="s">
        <v>11</v>
      </c>
      <c r="F603" s="8" t="s">
        <v>261</v>
      </c>
      <c r="G603" s="12" t="s">
        <v>86</v>
      </c>
      <c r="H603" s="503">
        <v>1.5</v>
      </c>
      <c r="I603" s="335">
        <f>159.7-44+1.5</f>
        <v>117.19999999999999</v>
      </c>
    </row>
    <row r="604" spans="2:9" ht="65.25" customHeight="1" x14ac:dyDescent="0.3">
      <c r="B604" s="284" t="s">
        <v>150</v>
      </c>
      <c r="C604" s="80" t="s">
        <v>20</v>
      </c>
      <c r="D604" s="82" t="s">
        <v>7</v>
      </c>
      <c r="E604" s="82" t="s">
        <v>11</v>
      </c>
      <c r="F604" s="80" t="s">
        <v>258</v>
      </c>
      <c r="G604" s="2"/>
      <c r="H604" s="74">
        <f>H605+H606</f>
        <v>8</v>
      </c>
      <c r="I604" s="74">
        <f>I605+I606</f>
        <v>7328.2999999999993</v>
      </c>
    </row>
    <row r="605" spans="2:9" ht="60" customHeight="1" x14ac:dyDescent="0.3">
      <c r="B605" s="285" t="s">
        <v>107</v>
      </c>
      <c r="C605" s="80" t="s">
        <v>20</v>
      </c>
      <c r="D605" s="82" t="s">
        <v>7</v>
      </c>
      <c r="E605" s="82" t="s">
        <v>11</v>
      </c>
      <c r="F605" s="80" t="s">
        <v>258</v>
      </c>
      <c r="G605" s="2" t="s">
        <v>85</v>
      </c>
      <c r="H605" s="487">
        <v>8</v>
      </c>
      <c r="I605" s="74">
        <f>523.9+4.5+15+3.5-100+6765.4+18+8</f>
        <v>7238.2999999999993</v>
      </c>
    </row>
    <row r="606" spans="2:9" ht="33" customHeight="1" x14ac:dyDescent="0.3">
      <c r="B606" s="332" t="s">
        <v>466</v>
      </c>
      <c r="C606" s="80" t="s">
        <v>20</v>
      </c>
      <c r="D606" s="82" t="s">
        <v>7</v>
      </c>
      <c r="E606" s="82" t="s">
        <v>11</v>
      </c>
      <c r="F606" s="80" t="s">
        <v>258</v>
      </c>
      <c r="G606" s="2" t="s">
        <v>465</v>
      </c>
      <c r="H606" s="487"/>
      <c r="I606" s="74">
        <v>90</v>
      </c>
    </row>
    <row r="607" spans="2:9" ht="37.5" x14ac:dyDescent="0.3">
      <c r="B607" s="103" t="s">
        <v>151</v>
      </c>
      <c r="C607" s="8" t="s">
        <v>20</v>
      </c>
      <c r="D607" s="2" t="s">
        <v>7</v>
      </c>
      <c r="E607" s="2" t="s">
        <v>11</v>
      </c>
      <c r="F607" s="8" t="s">
        <v>627</v>
      </c>
      <c r="G607" s="2"/>
      <c r="H607" s="74">
        <f>H608+H609</f>
        <v>0</v>
      </c>
      <c r="I607" s="74">
        <f>I608+I609</f>
        <v>52678.799999999996</v>
      </c>
    </row>
    <row r="608" spans="2:9" ht="26.25" customHeight="1" x14ac:dyDescent="0.3">
      <c r="B608" s="13" t="s">
        <v>114</v>
      </c>
      <c r="C608" s="8" t="s">
        <v>20</v>
      </c>
      <c r="D608" s="2" t="s">
        <v>7</v>
      </c>
      <c r="E608" s="2" t="s">
        <v>11</v>
      </c>
      <c r="F608" s="8" t="s">
        <v>627</v>
      </c>
      <c r="G608" s="2" t="s">
        <v>113</v>
      </c>
      <c r="H608" s="487">
        <v>-95</v>
      </c>
      <c r="I608" s="74">
        <f>31547.5+7958.2-5024.3+900+2321.9+1906.1-82-384+90.4+2475.6+1709.6+2955.8-95</f>
        <v>46279.799999999996</v>
      </c>
    </row>
    <row r="609" spans="2:23" ht="28.5" customHeight="1" x14ac:dyDescent="0.3">
      <c r="B609" s="13" t="s">
        <v>122</v>
      </c>
      <c r="C609" s="8" t="s">
        <v>20</v>
      </c>
      <c r="D609" s="2" t="s">
        <v>7</v>
      </c>
      <c r="E609" s="2" t="s">
        <v>11</v>
      </c>
      <c r="F609" s="8" t="s">
        <v>627</v>
      </c>
      <c r="G609" s="2" t="s">
        <v>120</v>
      </c>
      <c r="H609" s="487">
        <v>95</v>
      </c>
      <c r="I609" s="74">
        <f>630.2+5024.3+82+384+75+108.5+95</f>
        <v>6399</v>
      </c>
    </row>
    <row r="610" spans="2:23" ht="118.5" customHeight="1" x14ac:dyDescent="0.4">
      <c r="B610" s="383" t="s">
        <v>394</v>
      </c>
      <c r="C610" s="8" t="s">
        <v>20</v>
      </c>
      <c r="D610" s="29" t="s">
        <v>7</v>
      </c>
      <c r="E610" s="29" t="s">
        <v>11</v>
      </c>
      <c r="F610" s="30" t="s">
        <v>260</v>
      </c>
      <c r="G610" s="29"/>
      <c r="H610" s="74">
        <f>H611</f>
        <v>0</v>
      </c>
      <c r="I610" s="74">
        <f>I611</f>
        <v>7877</v>
      </c>
      <c r="P610" s="515"/>
    </row>
    <row r="611" spans="2:23" ht="37.5" x14ac:dyDescent="0.3">
      <c r="B611" s="382" t="s">
        <v>89</v>
      </c>
      <c r="C611" s="8" t="s">
        <v>20</v>
      </c>
      <c r="D611" s="29" t="s">
        <v>7</v>
      </c>
      <c r="E611" s="29" t="s">
        <v>11</v>
      </c>
      <c r="F611" s="30" t="s">
        <v>260</v>
      </c>
      <c r="G611" s="2" t="s">
        <v>87</v>
      </c>
      <c r="H611" s="487"/>
      <c r="I611" s="74">
        <f>7877</f>
        <v>7877</v>
      </c>
    </row>
    <row r="612" spans="2:23" ht="27" customHeight="1" x14ac:dyDescent="0.3">
      <c r="B612" s="13" t="s">
        <v>615</v>
      </c>
      <c r="C612" s="8" t="s">
        <v>20</v>
      </c>
      <c r="D612" s="2" t="s">
        <v>7</v>
      </c>
      <c r="E612" s="2" t="s">
        <v>11</v>
      </c>
      <c r="F612" s="8" t="s">
        <v>628</v>
      </c>
      <c r="G612" s="2"/>
      <c r="H612" s="74">
        <f>H613+H614</f>
        <v>0</v>
      </c>
      <c r="I612" s="74">
        <f>I613+I614</f>
        <v>9493.4</v>
      </c>
    </row>
    <row r="613" spans="2:23" ht="27" customHeight="1" x14ac:dyDescent="0.4">
      <c r="B613" s="13" t="s">
        <v>114</v>
      </c>
      <c r="C613" s="8" t="s">
        <v>20</v>
      </c>
      <c r="D613" s="2" t="s">
        <v>7</v>
      </c>
      <c r="E613" s="2" t="s">
        <v>11</v>
      </c>
      <c r="F613" s="8" t="s">
        <v>628</v>
      </c>
      <c r="G613" s="2" t="s">
        <v>113</v>
      </c>
      <c r="H613" s="487"/>
      <c r="I613" s="74">
        <f>9493.4-920.6</f>
        <v>8572.7999999999993</v>
      </c>
      <c r="P613" s="515"/>
    </row>
    <row r="614" spans="2:23" ht="27" customHeight="1" x14ac:dyDescent="0.3">
      <c r="B614" s="13" t="s">
        <v>122</v>
      </c>
      <c r="C614" s="8" t="s">
        <v>20</v>
      </c>
      <c r="D614" s="2" t="s">
        <v>7</v>
      </c>
      <c r="E614" s="2" t="s">
        <v>11</v>
      </c>
      <c r="F614" s="8" t="s">
        <v>628</v>
      </c>
      <c r="G614" s="2" t="s">
        <v>120</v>
      </c>
      <c r="H614" s="487"/>
      <c r="I614" s="74">
        <v>920.6</v>
      </c>
    </row>
    <row r="615" spans="2:23" ht="29.25" customHeight="1" x14ac:dyDescent="0.3">
      <c r="B615" s="99" t="s">
        <v>28</v>
      </c>
      <c r="C615" s="8" t="s">
        <v>20</v>
      </c>
      <c r="D615" s="12" t="s">
        <v>23</v>
      </c>
      <c r="E615" s="12" t="s">
        <v>420</v>
      </c>
      <c r="F615" s="8"/>
      <c r="G615" s="12"/>
      <c r="H615" s="335">
        <f>H616+H621</f>
        <v>-12</v>
      </c>
      <c r="I615" s="335">
        <f>I616+I621</f>
        <v>12150.4</v>
      </c>
    </row>
    <row r="616" spans="2:23" ht="32.25" customHeight="1" x14ac:dyDescent="0.3">
      <c r="B616" s="101" t="s">
        <v>54</v>
      </c>
      <c r="C616" s="8" t="s">
        <v>20</v>
      </c>
      <c r="D616" s="9" t="s">
        <v>23</v>
      </c>
      <c r="E616" s="9" t="s">
        <v>10</v>
      </c>
      <c r="F616" s="8"/>
      <c r="G616" s="9"/>
      <c r="H616" s="74">
        <f>H619</f>
        <v>0</v>
      </c>
      <c r="I616" s="74">
        <f>I619</f>
        <v>11920.4</v>
      </c>
    </row>
    <row r="617" spans="2:23" ht="67.5" customHeight="1" x14ac:dyDescent="0.3">
      <c r="B617" s="103" t="s">
        <v>584</v>
      </c>
      <c r="C617" s="8" t="s">
        <v>20</v>
      </c>
      <c r="D617" s="9" t="s">
        <v>23</v>
      </c>
      <c r="E617" s="9" t="s">
        <v>10</v>
      </c>
      <c r="F617" s="8" t="s">
        <v>256</v>
      </c>
      <c r="G617" s="9"/>
      <c r="H617" s="74">
        <f t="shared" ref="H617:I619" si="66">H618</f>
        <v>0</v>
      </c>
      <c r="I617" s="74">
        <f t="shared" si="66"/>
        <v>11920.4</v>
      </c>
    </row>
    <row r="618" spans="2:23" ht="45.75" customHeight="1" x14ac:dyDescent="0.3">
      <c r="B618" s="103" t="s">
        <v>138</v>
      </c>
      <c r="C618" s="8" t="s">
        <v>20</v>
      </c>
      <c r="D618" s="9" t="s">
        <v>23</v>
      </c>
      <c r="E618" s="9" t="s">
        <v>10</v>
      </c>
      <c r="F618" s="8" t="s">
        <v>257</v>
      </c>
      <c r="G618" s="9"/>
      <c r="H618" s="74">
        <f t="shared" si="66"/>
        <v>0</v>
      </c>
      <c r="I618" s="74">
        <f t="shared" si="66"/>
        <v>11920.4</v>
      </c>
    </row>
    <row r="619" spans="2:23" ht="136.5" customHeight="1" x14ac:dyDescent="0.3">
      <c r="B619" s="352" t="s">
        <v>140</v>
      </c>
      <c r="C619" s="8" t="s">
        <v>20</v>
      </c>
      <c r="D619" s="29" t="s">
        <v>23</v>
      </c>
      <c r="E619" s="29" t="s">
        <v>10</v>
      </c>
      <c r="F619" s="30" t="s">
        <v>263</v>
      </c>
      <c r="G619" s="29"/>
      <c r="H619" s="335">
        <f t="shared" si="66"/>
        <v>0</v>
      </c>
      <c r="I619" s="335">
        <f t="shared" si="66"/>
        <v>11920.4</v>
      </c>
      <c r="P619" s="587"/>
      <c r="Q619" s="535"/>
      <c r="R619" s="535"/>
      <c r="S619" s="535"/>
      <c r="T619" s="535"/>
      <c r="U619" s="535"/>
      <c r="V619" s="535"/>
      <c r="W619" s="535"/>
    </row>
    <row r="620" spans="2:23" ht="50.25" customHeight="1" x14ac:dyDescent="0.3">
      <c r="B620" s="106" t="s">
        <v>116</v>
      </c>
      <c r="C620" s="8" t="s">
        <v>20</v>
      </c>
      <c r="D620" s="29" t="s">
        <v>23</v>
      </c>
      <c r="E620" s="29" t="s">
        <v>10</v>
      </c>
      <c r="F620" s="30" t="s">
        <v>263</v>
      </c>
      <c r="G620" s="29" t="s">
        <v>115</v>
      </c>
      <c r="H620" s="490"/>
      <c r="I620" s="335">
        <f>11893.8+26.6</f>
        <v>11920.4</v>
      </c>
    </row>
    <row r="621" spans="2:23" ht="50.25" customHeight="1" x14ac:dyDescent="0.3">
      <c r="B621" s="174" t="s">
        <v>81</v>
      </c>
      <c r="C621" s="8" t="s">
        <v>20</v>
      </c>
      <c r="D621" s="53" t="s">
        <v>23</v>
      </c>
      <c r="E621" s="53" t="s">
        <v>4</v>
      </c>
      <c r="F621" s="30"/>
      <c r="G621" s="53"/>
      <c r="H621" s="335">
        <f t="shared" ref="H621:I624" si="67">H622</f>
        <v>-12</v>
      </c>
      <c r="I621" s="335">
        <f t="shared" si="67"/>
        <v>230</v>
      </c>
    </row>
    <row r="622" spans="2:23" ht="62.25" customHeight="1" x14ac:dyDescent="0.3">
      <c r="B622" s="175" t="s">
        <v>572</v>
      </c>
      <c r="C622" s="8" t="s">
        <v>20</v>
      </c>
      <c r="D622" s="9" t="s">
        <v>23</v>
      </c>
      <c r="E622" s="9" t="s">
        <v>4</v>
      </c>
      <c r="F622" s="8" t="s">
        <v>235</v>
      </c>
      <c r="G622" s="2"/>
      <c r="H622" s="335">
        <f t="shared" si="67"/>
        <v>-12</v>
      </c>
      <c r="I622" s="335">
        <f t="shared" si="67"/>
        <v>230</v>
      </c>
    </row>
    <row r="623" spans="2:23" ht="99.75" customHeight="1" x14ac:dyDescent="0.3">
      <c r="B623" s="264" t="s">
        <v>667</v>
      </c>
      <c r="C623" s="8" t="s">
        <v>20</v>
      </c>
      <c r="D623" s="9" t="s">
        <v>23</v>
      </c>
      <c r="E623" s="9" t="s">
        <v>4</v>
      </c>
      <c r="F623" s="8" t="s">
        <v>648</v>
      </c>
      <c r="G623" s="2"/>
      <c r="H623" s="335">
        <f t="shared" si="67"/>
        <v>-12</v>
      </c>
      <c r="I623" s="335">
        <f t="shared" si="67"/>
        <v>230</v>
      </c>
    </row>
    <row r="624" spans="2:23" ht="44.25" customHeight="1" x14ac:dyDescent="0.3">
      <c r="B624" s="175" t="s">
        <v>152</v>
      </c>
      <c r="C624" s="8" t="s">
        <v>20</v>
      </c>
      <c r="D624" s="9" t="s">
        <v>23</v>
      </c>
      <c r="E624" s="9" t="s">
        <v>4</v>
      </c>
      <c r="F624" s="8" t="s">
        <v>649</v>
      </c>
      <c r="G624" s="2"/>
      <c r="H624" s="335">
        <f t="shared" si="67"/>
        <v>-12</v>
      </c>
      <c r="I624" s="335">
        <f t="shared" si="67"/>
        <v>230</v>
      </c>
    </row>
    <row r="625" spans="1:9" ht="30" customHeight="1" x14ac:dyDescent="0.3">
      <c r="B625" s="256" t="s">
        <v>305</v>
      </c>
      <c r="C625" s="8" t="s">
        <v>20</v>
      </c>
      <c r="D625" s="9" t="s">
        <v>23</v>
      </c>
      <c r="E625" s="9" t="s">
        <v>4</v>
      </c>
      <c r="F625" s="8" t="s">
        <v>649</v>
      </c>
      <c r="G625" s="2" t="s">
        <v>304</v>
      </c>
      <c r="H625" s="487">
        <v>-12</v>
      </c>
      <c r="I625" s="335">
        <f>242-12</f>
        <v>230</v>
      </c>
    </row>
    <row r="626" spans="1:9" ht="90" customHeight="1" x14ac:dyDescent="0.3">
      <c r="A626" s="25" t="s">
        <v>45</v>
      </c>
      <c r="B626" s="94" t="s">
        <v>47</v>
      </c>
      <c r="C626" s="18" t="s">
        <v>21</v>
      </c>
      <c r="D626" s="17"/>
      <c r="E626" s="17"/>
      <c r="F626" s="19"/>
      <c r="G626" s="17"/>
      <c r="H626" s="336">
        <f>H627+H644</f>
        <v>0</v>
      </c>
      <c r="I626" s="336">
        <f>I627+I644</f>
        <v>141734.6</v>
      </c>
    </row>
    <row r="627" spans="1:9" ht="34.5" customHeight="1" x14ac:dyDescent="0.3">
      <c r="B627" s="14" t="s">
        <v>0</v>
      </c>
      <c r="C627" s="8" t="s">
        <v>21</v>
      </c>
      <c r="D627" s="12" t="s">
        <v>7</v>
      </c>
      <c r="E627" s="12"/>
      <c r="F627" s="8"/>
      <c r="G627" s="12"/>
      <c r="H627" s="74">
        <f>H628</f>
        <v>0</v>
      </c>
      <c r="I627" s="74">
        <f>I628</f>
        <v>77990.8</v>
      </c>
    </row>
    <row r="628" spans="1:9" ht="28.5" customHeight="1" x14ac:dyDescent="0.3">
      <c r="B628" s="270" t="s">
        <v>322</v>
      </c>
      <c r="C628" s="8" t="s">
        <v>21</v>
      </c>
      <c r="D628" s="2" t="s">
        <v>7</v>
      </c>
      <c r="E628" s="2" t="s">
        <v>8</v>
      </c>
      <c r="F628" s="8"/>
      <c r="G628" s="2"/>
      <c r="H628" s="335">
        <f>H629</f>
        <v>0</v>
      </c>
      <c r="I628" s="335">
        <f>I629</f>
        <v>77990.8</v>
      </c>
    </row>
    <row r="629" spans="1:9" ht="61.5" customHeight="1" x14ac:dyDescent="0.3">
      <c r="B629" s="269" t="s">
        <v>588</v>
      </c>
      <c r="C629" s="8" t="s">
        <v>21</v>
      </c>
      <c r="D629" s="2" t="s">
        <v>7</v>
      </c>
      <c r="E629" s="2" t="s">
        <v>8</v>
      </c>
      <c r="F629" s="376" t="s">
        <v>265</v>
      </c>
      <c r="G629" s="2"/>
      <c r="H629" s="335">
        <f>H630+H641+H633</f>
        <v>0</v>
      </c>
      <c r="I629" s="335">
        <f>I630+I641+I633</f>
        <v>77990.8</v>
      </c>
    </row>
    <row r="630" spans="1:9" ht="34.5" customHeight="1" x14ac:dyDescent="0.3">
      <c r="B630" s="100" t="s">
        <v>315</v>
      </c>
      <c r="C630" s="80" t="s">
        <v>21</v>
      </c>
      <c r="D630" s="83" t="s">
        <v>7</v>
      </c>
      <c r="E630" s="84" t="s">
        <v>8</v>
      </c>
      <c r="F630" s="81" t="s">
        <v>266</v>
      </c>
      <c r="G630" s="29"/>
      <c r="H630" s="335">
        <f>H631</f>
        <v>0</v>
      </c>
      <c r="I630" s="335">
        <f>I631</f>
        <v>634.1</v>
      </c>
    </row>
    <row r="631" spans="1:9" ht="195.75" customHeight="1" x14ac:dyDescent="0.3">
      <c r="B631" s="303" t="s">
        <v>515</v>
      </c>
      <c r="C631" s="8" t="s">
        <v>21</v>
      </c>
      <c r="D631" s="2" t="s">
        <v>7</v>
      </c>
      <c r="E631" s="2" t="s">
        <v>8</v>
      </c>
      <c r="F631" s="8" t="s">
        <v>268</v>
      </c>
      <c r="G631" s="2"/>
      <c r="H631" s="335">
        <f>H632</f>
        <v>0</v>
      </c>
      <c r="I631" s="335">
        <f>I632</f>
        <v>634.1</v>
      </c>
    </row>
    <row r="632" spans="1:9" ht="28.5" customHeight="1" x14ac:dyDescent="0.3">
      <c r="B632" s="99" t="s">
        <v>114</v>
      </c>
      <c r="C632" s="8" t="s">
        <v>21</v>
      </c>
      <c r="D632" s="2" t="s">
        <v>7</v>
      </c>
      <c r="E632" s="2" t="s">
        <v>8</v>
      </c>
      <c r="F632" s="8" t="s">
        <v>268</v>
      </c>
      <c r="G632" s="85" t="s">
        <v>113</v>
      </c>
      <c r="H632" s="495"/>
      <c r="I632" s="335">
        <f>422.3+211.8</f>
        <v>634.1</v>
      </c>
    </row>
    <row r="633" spans="1:9" ht="56.25" x14ac:dyDescent="0.3">
      <c r="B633" s="99" t="s">
        <v>666</v>
      </c>
      <c r="C633" s="8" t="s">
        <v>21</v>
      </c>
      <c r="D633" s="2" t="s">
        <v>7</v>
      </c>
      <c r="E633" s="2" t="s">
        <v>8</v>
      </c>
      <c r="F633" s="8" t="s">
        <v>525</v>
      </c>
      <c r="G633" s="85"/>
      <c r="H633" s="335">
        <f>H634+H636+H639</f>
        <v>0</v>
      </c>
      <c r="I633" s="335">
        <f>I634+I636+I639</f>
        <v>5401.9000000000005</v>
      </c>
    </row>
    <row r="634" spans="1:9" ht="56.25" x14ac:dyDescent="0.3">
      <c r="B634" s="99" t="s">
        <v>527</v>
      </c>
      <c r="C634" s="8" t="s">
        <v>21</v>
      </c>
      <c r="D634" s="2" t="s">
        <v>7</v>
      </c>
      <c r="E634" s="2" t="s">
        <v>8</v>
      </c>
      <c r="F634" s="8" t="s">
        <v>526</v>
      </c>
      <c r="G634" s="85"/>
      <c r="H634" s="335">
        <f>H635</f>
        <v>0</v>
      </c>
      <c r="I634" s="335">
        <f>I635</f>
        <v>690.1</v>
      </c>
    </row>
    <row r="635" spans="1:9" ht="28.5" customHeight="1" x14ac:dyDescent="0.3">
      <c r="B635" s="99" t="s">
        <v>114</v>
      </c>
      <c r="C635" s="8" t="s">
        <v>21</v>
      </c>
      <c r="D635" s="2" t="s">
        <v>7</v>
      </c>
      <c r="E635" s="2" t="s">
        <v>8</v>
      </c>
      <c r="F635" s="8" t="s">
        <v>526</v>
      </c>
      <c r="G635" s="85" t="s">
        <v>113</v>
      </c>
      <c r="H635" s="495"/>
      <c r="I635" s="335">
        <f>557.6+132.5</f>
        <v>690.1</v>
      </c>
    </row>
    <row r="636" spans="1:9" ht="28.5" customHeight="1" x14ac:dyDescent="0.3">
      <c r="B636" s="99" t="s">
        <v>620</v>
      </c>
      <c r="C636" s="8" t="s">
        <v>21</v>
      </c>
      <c r="D636" s="2" t="s">
        <v>7</v>
      </c>
      <c r="E636" s="2" t="s">
        <v>8</v>
      </c>
      <c r="F636" s="8" t="s">
        <v>621</v>
      </c>
      <c r="G636" s="85"/>
      <c r="H636" s="335">
        <f>H637</f>
        <v>0</v>
      </c>
      <c r="I636" s="335">
        <f>I637</f>
        <v>4711.7</v>
      </c>
    </row>
    <row r="637" spans="1:9" ht="28.5" customHeight="1" x14ac:dyDescent="0.3">
      <c r="B637" s="99" t="s">
        <v>675</v>
      </c>
      <c r="C637" s="8" t="s">
        <v>21</v>
      </c>
      <c r="D637" s="2" t="s">
        <v>7</v>
      </c>
      <c r="E637" s="2" t="s">
        <v>8</v>
      </c>
      <c r="F637" s="8" t="s">
        <v>622</v>
      </c>
      <c r="G637" s="85"/>
      <c r="H637" s="335">
        <f>H638</f>
        <v>0</v>
      </c>
      <c r="I637" s="335">
        <f>I638</f>
        <v>4711.7</v>
      </c>
    </row>
    <row r="638" spans="1:9" ht="28.5" customHeight="1" x14ac:dyDescent="0.3">
      <c r="B638" s="79" t="s">
        <v>117</v>
      </c>
      <c r="C638" s="8" t="s">
        <v>21</v>
      </c>
      <c r="D638" s="2" t="s">
        <v>7</v>
      </c>
      <c r="E638" s="2" t="s">
        <v>8</v>
      </c>
      <c r="F638" s="8" t="s">
        <v>622</v>
      </c>
      <c r="G638" s="85" t="s">
        <v>113</v>
      </c>
      <c r="H638" s="495"/>
      <c r="I638" s="335">
        <f>4947.2-0.1-132.5-102.9</f>
        <v>4711.7</v>
      </c>
    </row>
    <row r="639" spans="1:9" ht="56.25" x14ac:dyDescent="0.3">
      <c r="B639" s="79" t="s">
        <v>729</v>
      </c>
      <c r="C639" s="8" t="s">
        <v>21</v>
      </c>
      <c r="D639" s="2" t="s">
        <v>7</v>
      </c>
      <c r="E639" s="2" t="s">
        <v>8</v>
      </c>
      <c r="F639" s="8" t="s">
        <v>728</v>
      </c>
      <c r="G639" s="85"/>
      <c r="H639" s="495">
        <f>H640</f>
        <v>0</v>
      </c>
      <c r="I639" s="495">
        <f>I640</f>
        <v>0.1</v>
      </c>
    </row>
    <row r="640" spans="1:9" ht="28.5" customHeight="1" x14ac:dyDescent="0.3">
      <c r="B640" s="99" t="s">
        <v>114</v>
      </c>
      <c r="C640" s="8" t="s">
        <v>21</v>
      </c>
      <c r="D640" s="2" t="s">
        <v>7</v>
      </c>
      <c r="E640" s="2" t="s">
        <v>8</v>
      </c>
      <c r="F640" s="8" t="s">
        <v>728</v>
      </c>
      <c r="G640" s="85" t="s">
        <v>113</v>
      </c>
      <c r="H640" s="495"/>
      <c r="I640" s="335">
        <v>0.1</v>
      </c>
    </row>
    <row r="641" spans="2:9" ht="71.25" customHeight="1" x14ac:dyDescent="0.3">
      <c r="B641" s="101" t="s">
        <v>136</v>
      </c>
      <c r="C641" s="8" t="s">
        <v>21</v>
      </c>
      <c r="D641" s="2" t="s">
        <v>7</v>
      </c>
      <c r="E641" s="2" t="s">
        <v>8</v>
      </c>
      <c r="F641" s="8" t="s">
        <v>645</v>
      </c>
      <c r="G641" s="2"/>
      <c r="H641" s="335">
        <f t="shared" ref="H641:I642" si="68">H642</f>
        <v>0</v>
      </c>
      <c r="I641" s="335">
        <f t="shared" si="68"/>
        <v>71954.8</v>
      </c>
    </row>
    <row r="642" spans="2:9" ht="45.75" customHeight="1" x14ac:dyDescent="0.3">
      <c r="B642" s="101" t="s">
        <v>99</v>
      </c>
      <c r="C642" s="8" t="s">
        <v>21</v>
      </c>
      <c r="D642" s="2" t="s">
        <v>7</v>
      </c>
      <c r="E642" s="2" t="s">
        <v>8</v>
      </c>
      <c r="F642" s="8" t="s">
        <v>646</v>
      </c>
      <c r="G642" s="2"/>
      <c r="H642" s="335">
        <f t="shared" si="68"/>
        <v>0</v>
      </c>
      <c r="I642" s="335">
        <f t="shared" si="68"/>
        <v>71954.8</v>
      </c>
    </row>
    <row r="643" spans="2:9" ht="28.5" customHeight="1" x14ac:dyDescent="0.3">
      <c r="B643" s="79" t="s">
        <v>117</v>
      </c>
      <c r="C643" s="80" t="s">
        <v>21</v>
      </c>
      <c r="D643" s="82" t="s">
        <v>7</v>
      </c>
      <c r="E643" s="82" t="s">
        <v>8</v>
      </c>
      <c r="F643" s="8" t="s">
        <v>646</v>
      </c>
      <c r="G643" s="82" t="s">
        <v>113</v>
      </c>
      <c r="H643" s="499"/>
      <c r="I643" s="335">
        <f>62212.9+594.3+8688.6+392.5+66.5</f>
        <v>71954.8</v>
      </c>
    </row>
    <row r="644" spans="2:9" ht="28.5" customHeight="1" x14ac:dyDescent="0.3">
      <c r="B644" s="31" t="s">
        <v>90</v>
      </c>
      <c r="C644" s="8" t="s">
        <v>21</v>
      </c>
      <c r="D644" s="9" t="s">
        <v>9</v>
      </c>
      <c r="E644" s="9"/>
      <c r="F644" s="8"/>
      <c r="G644" s="9"/>
      <c r="H644" s="74">
        <f>H645+H663</f>
        <v>0</v>
      </c>
      <c r="I644" s="74">
        <f>I645+I663</f>
        <v>63743.799999999996</v>
      </c>
    </row>
    <row r="645" spans="2:9" ht="24" customHeight="1" x14ac:dyDescent="0.3">
      <c r="B645" s="31" t="s">
        <v>59</v>
      </c>
      <c r="C645" s="8" t="s">
        <v>21</v>
      </c>
      <c r="D645" s="2" t="s">
        <v>9</v>
      </c>
      <c r="E645" s="2" t="s">
        <v>3</v>
      </c>
      <c r="F645" s="8"/>
      <c r="G645" s="2"/>
      <c r="H645" s="74">
        <f>H646</f>
        <v>0</v>
      </c>
      <c r="I645" s="74">
        <f>I646</f>
        <v>54792.899999999994</v>
      </c>
    </row>
    <row r="646" spans="2:9" ht="59.25" customHeight="1" x14ac:dyDescent="0.3">
      <c r="B646" s="450" t="s">
        <v>588</v>
      </c>
      <c r="C646" s="8" t="s">
        <v>21</v>
      </c>
      <c r="D646" s="2" t="s">
        <v>9</v>
      </c>
      <c r="E646" s="2" t="s">
        <v>3</v>
      </c>
      <c r="F646" s="8" t="s">
        <v>265</v>
      </c>
      <c r="G646" s="2"/>
      <c r="H646" s="74">
        <f>H647+H656+H660</f>
        <v>0</v>
      </c>
      <c r="I646" s="74">
        <f>I647+I656+I660</f>
        <v>54792.899999999994</v>
      </c>
    </row>
    <row r="647" spans="2:9" ht="40.5" customHeight="1" x14ac:dyDescent="0.3">
      <c r="B647" s="265" t="s">
        <v>312</v>
      </c>
      <c r="C647" s="8" t="s">
        <v>21</v>
      </c>
      <c r="D647" s="29" t="s">
        <v>9</v>
      </c>
      <c r="E647" s="29" t="s">
        <v>3</v>
      </c>
      <c r="F647" s="30" t="s">
        <v>270</v>
      </c>
      <c r="G647" s="2"/>
      <c r="H647" s="335">
        <f>H648+H654+H652</f>
        <v>0</v>
      </c>
      <c r="I647" s="335">
        <f>I648+I654+I652</f>
        <v>8510.6999999999989</v>
      </c>
    </row>
    <row r="648" spans="2:9" ht="45" customHeight="1" x14ac:dyDescent="0.3">
      <c r="B648" s="265" t="s">
        <v>313</v>
      </c>
      <c r="C648" s="8" t="s">
        <v>21</v>
      </c>
      <c r="D648" s="2" t="s">
        <v>9</v>
      </c>
      <c r="E648" s="2" t="s">
        <v>3</v>
      </c>
      <c r="F648" s="8" t="s">
        <v>271</v>
      </c>
      <c r="G648" s="2"/>
      <c r="H648" s="74">
        <f>H649+H651+H650</f>
        <v>0</v>
      </c>
      <c r="I648" s="74">
        <f>I649+I651+I650</f>
        <v>7708.4</v>
      </c>
    </row>
    <row r="649" spans="2:9" ht="59.25" customHeight="1" x14ac:dyDescent="0.3">
      <c r="B649" s="99" t="s">
        <v>107</v>
      </c>
      <c r="C649" s="8" t="s">
        <v>21</v>
      </c>
      <c r="D649" s="29" t="s">
        <v>9</v>
      </c>
      <c r="E649" s="29" t="s">
        <v>3</v>
      </c>
      <c r="F649" s="8" t="s">
        <v>271</v>
      </c>
      <c r="G649" s="2" t="s">
        <v>85</v>
      </c>
      <c r="H649" s="487"/>
      <c r="I649" s="74">
        <f>743.5-3</f>
        <v>740.5</v>
      </c>
    </row>
    <row r="650" spans="2:9" ht="31.5" customHeight="1" x14ac:dyDescent="0.3">
      <c r="B650" s="99" t="s">
        <v>466</v>
      </c>
      <c r="C650" s="8" t="s">
        <v>21</v>
      </c>
      <c r="D650" s="29" t="s">
        <v>9</v>
      </c>
      <c r="E650" s="29" t="s">
        <v>3</v>
      </c>
      <c r="F650" s="8" t="s">
        <v>271</v>
      </c>
      <c r="G650" s="2" t="s">
        <v>465</v>
      </c>
      <c r="H650" s="487"/>
      <c r="I650" s="74">
        <f>30+3</f>
        <v>33</v>
      </c>
    </row>
    <row r="651" spans="2:9" ht="28.5" customHeight="1" x14ac:dyDescent="0.3">
      <c r="B651" s="99" t="s">
        <v>114</v>
      </c>
      <c r="C651" s="8" t="s">
        <v>21</v>
      </c>
      <c r="D651" s="29" t="s">
        <v>9</v>
      </c>
      <c r="E651" s="29" t="s">
        <v>3</v>
      </c>
      <c r="F651" s="8" t="s">
        <v>271</v>
      </c>
      <c r="G651" s="2" t="s">
        <v>113</v>
      </c>
      <c r="H651" s="487"/>
      <c r="I651" s="74">
        <f>7177.9-145.9+65-265+102.9</f>
        <v>6934.9</v>
      </c>
    </row>
    <row r="652" spans="2:9" ht="75" x14ac:dyDescent="0.3">
      <c r="B652" s="99" t="s">
        <v>725</v>
      </c>
      <c r="C652" s="8" t="s">
        <v>21</v>
      </c>
      <c r="D652" s="29" t="s">
        <v>9</v>
      </c>
      <c r="E652" s="29" t="s">
        <v>3</v>
      </c>
      <c r="F652" s="8" t="s">
        <v>724</v>
      </c>
      <c r="G652" s="2"/>
      <c r="H652" s="487">
        <f>H653</f>
        <v>0</v>
      </c>
      <c r="I652" s="487">
        <f>I653</f>
        <v>802.3</v>
      </c>
    </row>
    <row r="653" spans="2:9" ht="28.5" customHeight="1" x14ac:dyDescent="0.3">
      <c r="B653" s="99" t="s">
        <v>114</v>
      </c>
      <c r="C653" s="8" t="s">
        <v>21</v>
      </c>
      <c r="D653" s="29" t="s">
        <v>9</v>
      </c>
      <c r="E653" s="29" t="s">
        <v>3</v>
      </c>
      <c r="F653" s="8" t="s">
        <v>724</v>
      </c>
      <c r="G653" s="2" t="s">
        <v>113</v>
      </c>
      <c r="H653" s="487"/>
      <c r="I653" s="74">
        <f>649.8+152.5</f>
        <v>802.3</v>
      </c>
    </row>
    <row r="654" spans="2:9" ht="100.5" customHeight="1" x14ac:dyDescent="0.3">
      <c r="B654" s="99" t="s">
        <v>472</v>
      </c>
      <c r="C654" s="8" t="s">
        <v>21</v>
      </c>
      <c r="D654" s="29" t="s">
        <v>9</v>
      </c>
      <c r="E654" s="29" t="s">
        <v>3</v>
      </c>
      <c r="F654" s="8" t="s">
        <v>471</v>
      </c>
      <c r="G654" s="2"/>
      <c r="H654" s="74">
        <f>H655</f>
        <v>0</v>
      </c>
      <c r="I654" s="74">
        <f>I655</f>
        <v>0</v>
      </c>
    </row>
    <row r="655" spans="2:9" ht="28.5" customHeight="1" x14ac:dyDescent="0.3">
      <c r="B655" s="99" t="s">
        <v>114</v>
      </c>
      <c r="C655" s="8" t="s">
        <v>21</v>
      </c>
      <c r="D655" s="29" t="s">
        <v>9</v>
      </c>
      <c r="E655" s="29" t="s">
        <v>3</v>
      </c>
      <c r="F655" s="8" t="s">
        <v>471</v>
      </c>
      <c r="G655" s="2" t="s">
        <v>113</v>
      </c>
      <c r="H655" s="487"/>
      <c r="I655" s="74">
        <f>6.6-6.6</f>
        <v>0</v>
      </c>
    </row>
    <row r="656" spans="2:9" ht="46.5" customHeight="1" x14ac:dyDescent="0.3">
      <c r="B656" s="291" t="s">
        <v>315</v>
      </c>
      <c r="C656" s="8" t="s">
        <v>21</v>
      </c>
      <c r="D656" s="29" t="s">
        <v>9</v>
      </c>
      <c r="E656" s="33" t="s">
        <v>3</v>
      </c>
      <c r="F656" s="30" t="s">
        <v>266</v>
      </c>
      <c r="G656" s="29"/>
      <c r="H656" s="335">
        <f>H657</f>
        <v>0</v>
      </c>
      <c r="I656" s="335">
        <f>I657</f>
        <v>156.4</v>
      </c>
    </row>
    <row r="657" spans="2:9" ht="47.25" customHeight="1" x14ac:dyDescent="0.3">
      <c r="B657" s="291" t="s">
        <v>314</v>
      </c>
      <c r="C657" s="8" t="s">
        <v>21</v>
      </c>
      <c r="D657" s="29" t="s">
        <v>9</v>
      </c>
      <c r="E657" s="33" t="s">
        <v>3</v>
      </c>
      <c r="F657" s="30" t="s">
        <v>267</v>
      </c>
      <c r="G657" s="29"/>
      <c r="H657" s="335">
        <f>H659+H658</f>
        <v>0</v>
      </c>
      <c r="I657" s="335">
        <f>I659+I658</f>
        <v>156.4</v>
      </c>
    </row>
    <row r="658" spans="2:9" ht="47.25" customHeight="1" x14ac:dyDescent="0.3">
      <c r="B658" s="455" t="s">
        <v>89</v>
      </c>
      <c r="C658" s="8" t="s">
        <v>21</v>
      </c>
      <c r="D658" s="29" t="s">
        <v>9</v>
      </c>
      <c r="E658" s="33" t="s">
        <v>3</v>
      </c>
      <c r="F658" s="30" t="s">
        <v>267</v>
      </c>
      <c r="G658" s="29" t="s">
        <v>87</v>
      </c>
      <c r="H658" s="490"/>
      <c r="I658" s="335">
        <v>84</v>
      </c>
    </row>
    <row r="659" spans="2:9" ht="63.75" customHeight="1" x14ac:dyDescent="0.3">
      <c r="B659" s="290" t="s">
        <v>107</v>
      </c>
      <c r="C659" s="8" t="s">
        <v>21</v>
      </c>
      <c r="D659" s="29" t="s">
        <v>9</v>
      </c>
      <c r="E659" s="33" t="s">
        <v>3</v>
      </c>
      <c r="F659" s="30" t="s">
        <v>267</v>
      </c>
      <c r="G659" s="29" t="s">
        <v>85</v>
      </c>
      <c r="H659" s="490"/>
      <c r="I659" s="335">
        <v>72.400000000000006</v>
      </c>
    </row>
    <row r="660" spans="2:9" ht="65.25" customHeight="1" x14ac:dyDescent="0.3">
      <c r="B660" s="289" t="s">
        <v>136</v>
      </c>
      <c r="C660" s="8" t="s">
        <v>21</v>
      </c>
      <c r="D660" s="2" t="s">
        <v>9</v>
      </c>
      <c r="E660" s="2" t="s">
        <v>3</v>
      </c>
      <c r="F660" s="8" t="s">
        <v>645</v>
      </c>
      <c r="G660" s="2"/>
      <c r="H660" s="335">
        <f t="shared" ref="H660:I661" si="69">H661</f>
        <v>0</v>
      </c>
      <c r="I660" s="335">
        <f t="shared" si="69"/>
        <v>46125.799999999996</v>
      </c>
    </row>
    <row r="661" spans="2:9" ht="60.75" customHeight="1" x14ac:dyDescent="0.3">
      <c r="B661" s="289" t="s">
        <v>99</v>
      </c>
      <c r="C661" s="8" t="s">
        <v>21</v>
      </c>
      <c r="D661" s="2" t="s">
        <v>9</v>
      </c>
      <c r="E661" s="2" t="s">
        <v>3</v>
      </c>
      <c r="F661" s="8" t="s">
        <v>646</v>
      </c>
      <c r="G661" s="2"/>
      <c r="H661" s="335">
        <f t="shared" si="69"/>
        <v>0</v>
      </c>
      <c r="I661" s="335">
        <f t="shared" si="69"/>
        <v>46125.799999999996</v>
      </c>
    </row>
    <row r="662" spans="2:9" ht="40.5" customHeight="1" x14ac:dyDescent="0.3">
      <c r="B662" s="15" t="s">
        <v>114</v>
      </c>
      <c r="C662" s="8" t="s">
        <v>21</v>
      </c>
      <c r="D662" s="2" t="s">
        <v>9</v>
      </c>
      <c r="E662" s="2" t="s">
        <v>3</v>
      </c>
      <c r="F662" s="8" t="s">
        <v>646</v>
      </c>
      <c r="G662" s="2" t="s">
        <v>113</v>
      </c>
      <c r="H662" s="487"/>
      <c r="I662" s="335">
        <f>43748.1+2333.5+44.2</f>
        <v>46125.799999999996</v>
      </c>
    </row>
    <row r="663" spans="2:9" ht="45.75" customHeight="1" x14ac:dyDescent="0.3">
      <c r="B663" s="289" t="s">
        <v>67</v>
      </c>
      <c r="C663" s="8" t="s">
        <v>21</v>
      </c>
      <c r="D663" s="2" t="s">
        <v>9</v>
      </c>
      <c r="E663" s="2" t="s">
        <v>10</v>
      </c>
      <c r="F663" s="8"/>
      <c r="G663" s="2"/>
      <c r="H663" s="74">
        <f>H664</f>
        <v>0</v>
      </c>
      <c r="I663" s="74">
        <f>I664</f>
        <v>8950.9</v>
      </c>
    </row>
    <row r="664" spans="2:9" ht="58.5" customHeight="1" x14ac:dyDescent="0.3">
      <c r="B664" s="450" t="s">
        <v>588</v>
      </c>
      <c r="C664" s="8" t="s">
        <v>21</v>
      </c>
      <c r="D664" s="2" t="s">
        <v>9</v>
      </c>
      <c r="E664" s="2" t="s">
        <v>10</v>
      </c>
      <c r="F664" s="8" t="s">
        <v>265</v>
      </c>
      <c r="G664" s="2"/>
      <c r="H664" s="74">
        <f>H665+H670</f>
        <v>0</v>
      </c>
      <c r="I664" s="74">
        <f>I665+I670</f>
        <v>8950.9</v>
      </c>
    </row>
    <row r="665" spans="2:9" ht="63.75" customHeight="1" x14ac:dyDescent="0.3">
      <c r="B665" s="101" t="s">
        <v>136</v>
      </c>
      <c r="C665" s="8" t="s">
        <v>21</v>
      </c>
      <c r="D665" s="33" t="s">
        <v>9</v>
      </c>
      <c r="E665" s="2" t="s">
        <v>10</v>
      </c>
      <c r="F665" s="8" t="s">
        <v>645</v>
      </c>
      <c r="G665" s="2"/>
      <c r="H665" s="335">
        <f>H666</f>
        <v>0</v>
      </c>
      <c r="I665" s="335">
        <f>I666</f>
        <v>5261.4</v>
      </c>
    </row>
    <row r="666" spans="2:9" ht="60" customHeight="1" x14ac:dyDescent="0.3">
      <c r="B666" s="105" t="s">
        <v>99</v>
      </c>
      <c r="C666" s="8" t="s">
        <v>21</v>
      </c>
      <c r="D666" s="33" t="s">
        <v>9</v>
      </c>
      <c r="E666" s="2" t="s">
        <v>10</v>
      </c>
      <c r="F666" s="8" t="s">
        <v>646</v>
      </c>
      <c r="G666" s="29"/>
      <c r="H666" s="335">
        <f>H667+H668+H669</f>
        <v>0</v>
      </c>
      <c r="I666" s="335">
        <f>I667+I668+I669</f>
        <v>5261.4</v>
      </c>
    </row>
    <row r="667" spans="2:9" ht="48" customHeight="1" x14ac:dyDescent="0.3">
      <c r="B667" s="102" t="s">
        <v>89</v>
      </c>
      <c r="C667" s="8" t="s">
        <v>21</v>
      </c>
      <c r="D667" s="33" t="s">
        <v>9</v>
      </c>
      <c r="E667" s="2" t="s">
        <v>10</v>
      </c>
      <c r="F667" s="8" t="s">
        <v>646</v>
      </c>
      <c r="G667" s="33" t="s">
        <v>87</v>
      </c>
      <c r="H667" s="489"/>
      <c r="I667" s="335">
        <f>4072.5+9.1+407.7</f>
        <v>4489.3</v>
      </c>
    </row>
    <row r="668" spans="2:9" ht="60" customHeight="1" x14ac:dyDescent="0.3">
      <c r="B668" s="99" t="s">
        <v>107</v>
      </c>
      <c r="C668" s="8" t="s">
        <v>21</v>
      </c>
      <c r="D668" s="33" t="s">
        <v>9</v>
      </c>
      <c r="E668" s="2" t="s">
        <v>10</v>
      </c>
      <c r="F668" s="8" t="s">
        <v>646</v>
      </c>
      <c r="G668" s="2" t="s">
        <v>85</v>
      </c>
      <c r="H668" s="487"/>
      <c r="I668" s="335">
        <f>765.2</f>
        <v>765.2</v>
      </c>
    </row>
    <row r="669" spans="2:9" ht="33" customHeight="1" x14ac:dyDescent="0.3">
      <c r="B669" s="99" t="s">
        <v>168</v>
      </c>
      <c r="C669" s="8" t="s">
        <v>21</v>
      </c>
      <c r="D669" s="33" t="s">
        <v>9</v>
      </c>
      <c r="E669" s="2" t="s">
        <v>10</v>
      </c>
      <c r="F669" s="8" t="s">
        <v>646</v>
      </c>
      <c r="G669" s="2" t="s">
        <v>86</v>
      </c>
      <c r="H669" s="487"/>
      <c r="I669" s="335">
        <v>6.9</v>
      </c>
    </row>
    <row r="670" spans="2:9" ht="48" customHeight="1" x14ac:dyDescent="0.3">
      <c r="B670" s="101" t="s">
        <v>371</v>
      </c>
      <c r="C670" s="8" t="s">
        <v>21</v>
      </c>
      <c r="D670" s="33" t="s">
        <v>9</v>
      </c>
      <c r="E670" s="2" t="s">
        <v>10</v>
      </c>
      <c r="F670" s="33" t="s">
        <v>269</v>
      </c>
      <c r="G670" s="2"/>
      <c r="H670" s="335">
        <f>H671</f>
        <v>0</v>
      </c>
      <c r="I670" s="335">
        <f>I671</f>
        <v>3689.4999999999995</v>
      </c>
    </row>
    <row r="671" spans="2:9" ht="44.25" customHeight="1" x14ac:dyDescent="0.3">
      <c r="B671" s="101" t="s">
        <v>95</v>
      </c>
      <c r="C671" s="8" t="s">
        <v>21</v>
      </c>
      <c r="D671" s="33" t="s">
        <v>9</v>
      </c>
      <c r="E671" s="2" t="s">
        <v>10</v>
      </c>
      <c r="F671" s="33" t="s">
        <v>647</v>
      </c>
      <c r="G671" s="29"/>
      <c r="H671" s="335">
        <f>H672+H673+H674</f>
        <v>0</v>
      </c>
      <c r="I671" s="335">
        <f>I672+I673+I674</f>
        <v>3689.4999999999995</v>
      </c>
    </row>
    <row r="672" spans="2:9" ht="46.5" customHeight="1" x14ac:dyDescent="0.3">
      <c r="B672" s="102" t="s">
        <v>468</v>
      </c>
      <c r="C672" s="8" t="s">
        <v>21</v>
      </c>
      <c r="D672" s="33" t="s">
        <v>9</v>
      </c>
      <c r="E672" s="2" t="s">
        <v>10</v>
      </c>
      <c r="F672" s="33" t="s">
        <v>647</v>
      </c>
      <c r="G672" s="29" t="s">
        <v>84</v>
      </c>
      <c r="H672" s="490">
        <v>13.6303</v>
      </c>
      <c r="I672" s="335">
        <f>3041.9+414.7+13.6303</f>
        <v>3470.2302999999997</v>
      </c>
    </row>
    <row r="673" spans="1:9" ht="61.5" customHeight="1" x14ac:dyDescent="0.3">
      <c r="B673" s="99" t="s">
        <v>107</v>
      </c>
      <c r="C673" s="8" t="s">
        <v>21</v>
      </c>
      <c r="D673" s="33" t="s">
        <v>9</v>
      </c>
      <c r="E673" s="2" t="s">
        <v>10</v>
      </c>
      <c r="F673" s="33" t="s">
        <v>647</v>
      </c>
      <c r="G673" s="97" t="s">
        <v>85</v>
      </c>
      <c r="H673" s="504">
        <v>-13.6303</v>
      </c>
      <c r="I673" s="335">
        <f>231.9-13.6303</f>
        <v>218.2697</v>
      </c>
    </row>
    <row r="674" spans="1:9" ht="30.75" customHeight="1" x14ac:dyDescent="0.3">
      <c r="B674" s="99" t="s">
        <v>168</v>
      </c>
      <c r="C674" s="8" t="s">
        <v>21</v>
      </c>
      <c r="D674" s="33" t="s">
        <v>9</v>
      </c>
      <c r="E674" s="2" t="s">
        <v>10</v>
      </c>
      <c r="F674" s="33" t="s">
        <v>647</v>
      </c>
      <c r="G674" s="2" t="s">
        <v>86</v>
      </c>
      <c r="H674" s="487"/>
      <c r="I674" s="335">
        <v>1</v>
      </c>
    </row>
    <row r="675" spans="1:9" ht="15" customHeight="1" x14ac:dyDescent="0.3">
      <c r="B675" s="295"/>
      <c r="C675" s="8"/>
      <c r="D675" s="2"/>
      <c r="E675" s="2"/>
      <c r="F675" s="8"/>
      <c r="G675" s="2"/>
      <c r="H675" s="487"/>
      <c r="I675" s="335"/>
    </row>
    <row r="676" spans="1:9" ht="64.5" customHeight="1" x14ac:dyDescent="0.3">
      <c r="A676" s="25" t="s">
        <v>46</v>
      </c>
      <c r="B676" s="149" t="s">
        <v>72</v>
      </c>
      <c r="C676" s="18" t="s">
        <v>73</v>
      </c>
      <c r="D676" s="159"/>
      <c r="E676" s="159"/>
      <c r="F676" s="19"/>
      <c r="G676" s="159"/>
      <c r="H676" s="336">
        <f>H677</f>
        <v>0</v>
      </c>
      <c r="I676" s="336">
        <f>I677</f>
        <v>97615.5</v>
      </c>
    </row>
    <row r="677" spans="1:9" ht="25.5" customHeight="1" x14ac:dyDescent="0.3">
      <c r="A677" s="86"/>
      <c r="B677" s="160" t="s">
        <v>69</v>
      </c>
      <c r="C677" s="35">
        <v>929</v>
      </c>
      <c r="D677" s="32" t="s">
        <v>26</v>
      </c>
      <c r="E677" s="32"/>
      <c r="F677" s="32"/>
      <c r="G677" s="32"/>
      <c r="H677" s="74">
        <f>H678+H690+H695</f>
        <v>0</v>
      </c>
      <c r="I677" s="74">
        <f>I678+I690+I695</f>
        <v>97615.5</v>
      </c>
    </row>
    <row r="678" spans="1:9" ht="25.5" customHeight="1" x14ac:dyDescent="0.3">
      <c r="A678" s="86"/>
      <c r="B678" s="160" t="s">
        <v>301</v>
      </c>
      <c r="C678" s="35">
        <v>929</v>
      </c>
      <c r="D678" s="32" t="s">
        <v>26</v>
      </c>
      <c r="E678" s="32" t="s">
        <v>3</v>
      </c>
      <c r="F678" s="32"/>
      <c r="G678" s="32"/>
      <c r="H678" s="74">
        <f>H679</f>
        <v>0</v>
      </c>
      <c r="I678" s="74">
        <f>I679</f>
        <v>91757.400000000009</v>
      </c>
    </row>
    <row r="679" spans="1:9" ht="61.5" customHeight="1" x14ac:dyDescent="0.3">
      <c r="A679" s="77"/>
      <c r="B679" s="278" t="s">
        <v>586</v>
      </c>
      <c r="C679" s="35">
        <v>929</v>
      </c>
      <c r="D679" s="30" t="s">
        <v>26</v>
      </c>
      <c r="E679" s="29" t="s">
        <v>3</v>
      </c>
      <c r="F679" s="8" t="s">
        <v>253</v>
      </c>
      <c r="G679" s="32"/>
      <c r="H679" s="74">
        <f>H682+H684+H680+H686+H688</f>
        <v>0</v>
      </c>
      <c r="I679" s="74">
        <f>I682+I684+I680+I686+I688</f>
        <v>91757.400000000009</v>
      </c>
    </row>
    <row r="680" spans="1:9" ht="61.5" customHeight="1" x14ac:dyDescent="0.3">
      <c r="A680" s="77"/>
      <c r="B680" s="279" t="s">
        <v>99</v>
      </c>
      <c r="C680" s="35">
        <v>929</v>
      </c>
      <c r="D680" s="9" t="s">
        <v>26</v>
      </c>
      <c r="E680" s="9" t="s">
        <v>3</v>
      </c>
      <c r="F680" s="8" t="s">
        <v>654</v>
      </c>
      <c r="G680" s="8"/>
      <c r="H680" s="335">
        <f t="shared" ref="H680:I680" si="70">H681</f>
        <v>0</v>
      </c>
      <c r="I680" s="335">
        <f t="shared" si="70"/>
        <v>85040.5</v>
      </c>
    </row>
    <row r="681" spans="1:9" ht="61.5" customHeight="1" x14ac:dyDescent="0.3">
      <c r="A681" s="77"/>
      <c r="B681" s="15" t="s">
        <v>114</v>
      </c>
      <c r="C681" s="35">
        <v>929</v>
      </c>
      <c r="D681" s="9" t="s">
        <v>26</v>
      </c>
      <c r="E681" s="9" t="s">
        <v>3</v>
      </c>
      <c r="F681" s="8" t="s">
        <v>654</v>
      </c>
      <c r="G681" s="8" t="s">
        <v>113</v>
      </c>
      <c r="H681" s="486"/>
      <c r="I681" s="335">
        <f>76301.8+1160.9+4490.9+358.4+599-358.4+624.6+218.8+28.5+157+57-255.2+1657.2</f>
        <v>85040.5</v>
      </c>
    </row>
    <row r="682" spans="1:9" ht="47.25" customHeight="1" x14ac:dyDescent="0.3">
      <c r="A682" s="77"/>
      <c r="B682" s="13" t="s">
        <v>135</v>
      </c>
      <c r="C682" s="35">
        <v>929</v>
      </c>
      <c r="D682" s="30" t="s">
        <v>26</v>
      </c>
      <c r="E682" s="30" t="s">
        <v>3</v>
      </c>
      <c r="F682" s="30" t="s">
        <v>652</v>
      </c>
      <c r="G682" s="29"/>
      <c r="H682" s="74">
        <f>H683</f>
        <v>0</v>
      </c>
      <c r="I682" s="74">
        <f>I683</f>
        <v>1200</v>
      </c>
    </row>
    <row r="683" spans="1:9" ht="27" customHeight="1" x14ac:dyDescent="0.3">
      <c r="A683" s="77"/>
      <c r="B683" s="114" t="s">
        <v>114</v>
      </c>
      <c r="C683" s="164">
        <v>929</v>
      </c>
      <c r="D683" s="115" t="s">
        <v>26</v>
      </c>
      <c r="E683" s="115" t="s">
        <v>3</v>
      </c>
      <c r="F683" s="30" t="s">
        <v>652</v>
      </c>
      <c r="G683" s="113" t="s">
        <v>113</v>
      </c>
      <c r="H683" s="505"/>
      <c r="I683" s="74">
        <v>1200</v>
      </c>
    </row>
    <row r="684" spans="1:9" ht="204" customHeight="1" x14ac:dyDescent="0.3">
      <c r="A684" s="77"/>
      <c r="B684" s="456" t="s">
        <v>477</v>
      </c>
      <c r="C684" s="164">
        <v>929</v>
      </c>
      <c r="D684" s="115" t="s">
        <v>26</v>
      </c>
      <c r="E684" s="115" t="s">
        <v>3</v>
      </c>
      <c r="F684" s="29" t="s">
        <v>653</v>
      </c>
      <c r="G684" s="113"/>
      <c r="H684" s="74">
        <f>H685</f>
        <v>0</v>
      </c>
      <c r="I684" s="74">
        <f>I685</f>
        <v>312.5</v>
      </c>
    </row>
    <row r="685" spans="1:9" ht="35.25" customHeight="1" x14ac:dyDescent="0.3">
      <c r="A685" s="77"/>
      <c r="B685" s="114" t="s">
        <v>114</v>
      </c>
      <c r="C685" s="164">
        <v>929</v>
      </c>
      <c r="D685" s="115" t="s">
        <v>26</v>
      </c>
      <c r="E685" s="115" t="s">
        <v>3</v>
      </c>
      <c r="F685" s="29" t="s">
        <v>653</v>
      </c>
      <c r="G685" s="113" t="s">
        <v>113</v>
      </c>
      <c r="H685" s="505"/>
      <c r="I685" s="74">
        <f>125+187.5</f>
        <v>312.5</v>
      </c>
    </row>
    <row r="686" spans="1:9" ht="75" x14ac:dyDescent="0.3">
      <c r="A686" s="77"/>
      <c r="B686" s="418" t="s">
        <v>517</v>
      </c>
      <c r="C686" s="35">
        <v>929</v>
      </c>
      <c r="D686" s="30" t="s">
        <v>26</v>
      </c>
      <c r="E686" s="29" t="s">
        <v>3</v>
      </c>
      <c r="F686" s="8" t="s">
        <v>655</v>
      </c>
      <c r="G686" s="32"/>
      <c r="H686" s="74">
        <f>H687</f>
        <v>0</v>
      </c>
      <c r="I686" s="74">
        <f>I687</f>
        <v>1272.0999999999999</v>
      </c>
    </row>
    <row r="687" spans="1:9" ht="35.25" customHeight="1" x14ac:dyDescent="0.3">
      <c r="A687" s="77"/>
      <c r="B687" s="15" t="s">
        <v>114</v>
      </c>
      <c r="C687" s="35">
        <v>929</v>
      </c>
      <c r="D687" s="30" t="s">
        <v>26</v>
      </c>
      <c r="E687" s="29" t="s">
        <v>3</v>
      </c>
      <c r="F687" s="8" t="s">
        <v>655</v>
      </c>
      <c r="G687" s="32" t="s">
        <v>113</v>
      </c>
      <c r="H687" s="506"/>
      <c r="I687" s="74">
        <f>1162.1+71.8+85.7-47.5</f>
        <v>1272.0999999999999</v>
      </c>
    </row>
    <row r="688" spans="1:9" ht="56.25" x14ac:dyDescent="0.3">
      <c r="A688" s="77"/>
      <c r="B688" s="15" t="s">
        <v>727</v>
      </c>
      <c r="C688" s="35">
        <v>929</v>
      </c>
      <c r="D688" s="30" t="s">
        <v>26</v>
      </c>
      <c r="E688" s="29" t="s">
        <v>3</v>
      </c>
      <c r="F688" s="8" t="s">
        <v>726</v>
      </c>
      <c r="G688" s="32"/>
      <c r="H688" s="506">
        <f>H689</f>
        <v>0</v>
      </c>
      <c r="I688" s="74">
        <f>I689</f>
        <v>3932.3</v>
      </c>
    </row>
    <row r="689" spans="1:9" ht="35.25" customHeight="1" x14ac:dyDescent="0.3">
      <c r="A689" s="77"/>
      <c r="B689" s="15" t="s">
        <v>114</v>
      </c>
      <c r="C689" s="35">
        <v>929</v>
      </c>
      <c r="D689" s="30" t="s">
        <v>26</v>
      </c>
      <c r="E689" s="29" t="s">
        <v>3</v>
      </c>
      <c r="F689" s="8" t="s">
        <v>726</v>
      </c>
      <c r="G689" s="32" t="s">
        <v>113</v>
      </c>
      <c r="H689" s="506"/>
      <c r="I689" s="74">
        <f>4761.6+358.4-1104.6-83.1</f>
        <v>3932.3</v>
      </c>
    </row>
    <row r="690" spans="1:9" ht="30" customHeight="1" x14ac:dyDescent="0.3">
      <c r="A690" s="86"/>
      <c r="B690" s="146" t="s">
        <v>79</v>
      </c>
      <c r="C690" s="35">
        <v>929</v>
      </c>
      <c r="D690" s="30" t="s">
        <v>26</v>
      </c>
      <c r="E690" s="29" t="s">
        <v>6</v>
      </c>
      <c r="F690" s="30"/>
      <c r="G690" s="30"/>
      <c r="H690" s="335">
        <f t="shared" ref="H690:I690" si="71">H691</f>
        <v>0</v>
      </c>
      <c r="I690" s="335">
        <f t="shared" si="71"/>
        <v>3737.3999999999996</v>
      </c>
    </row>
    <row r="691" spans="1:9" ht="61.5" customHeight="1" x14ac:dyDescent="0.3">
      <c r="A691" s="86"/>
      <c r="B691" s="450" t="s">
        <v>586</v>
      </c>
      <c r="C691" s="35">
        <v>929</v>
      </c>
      <c r="D691" s="30" t="s">
        <v>26</v>
      </c>
      <c r="E691" s="29" t="s">
        <v>6</v>
      </c>
      <c r="F691" s="8" t="s">
        <v>253</v>
      </c>
      <c r="G691" s="30"/>
      <c r="H691" s="335">
        <f>H692</f>
        <v>0</v>
      </c>
      <c r="I691" s="335">
        <f>I692</f>
        <v>3737.3999999999996</v>
      </c>
    </row>
    <row r="692" spans="1:9" ht="44.25" customHeight="1" x14ac:dyDescent="0.3">
      <c r="A692" s="86"/>
      <c r="B692" s="13" t="s">
        <v>135</v>
      </c>
      <c r="C692" s="35">
        <v>929</v>
      </c>
      <c r="D692" s="30" t="s">
        <v>26</v>
      </c>
      <c r="E692" s="30" t="s">
        <v>6</v>
      </c>
      <c r="F692" s="30" t="s">
        <v>652</v>
      </c>
      <c r="G692" s="29"/>
      <c r="H692" s="335">
        <f>H693+H694</f>
        <v>0</v>
      </c>
      <c r="I692" s="335">
        <f>I693+I694</f>
        <v>3737.3999999999996</v>
      </c>
    </row>
    <row r="693" spans="1:9" ht="44.25" customHeight="1" x14ac:dyDescent="0.3">
      <c r="A693" s="86"/>
      <c r="B693" s="242" t="s">
        <v>468</v>
      </c>
      <c r="C693" s="35">
        <v>929</v>
      </c>
      <c r="D693" s="30" t="s">
        <v>26</v>
      </c>
      <c r="E693" s="30" t="s">
        <v>6</v>
      </c>
      <c r="F693" s="30" t="s">
        <v>652</v>
      </c>
      <c r="G693" s="29" t="s">
        <v>84</v>
      </c>
      <c r="H693" s="490">
        <v>0</v>
      </c>
      <c r="I693" s="335">
        <f>704.5+433.5+200</f>
        <v>1338</v>
      </c>
    </row>
    <row r="694" spans="1:9" ht="60.75" customHeight="1" x14ac:dyDescent="0.3">
      <c r="A694" s="86"/>
      <c r="B694" s="147" t="s">
        <v>107</v>
      </c>
      <c r="C694" s="35">
        <v>929</v>
      </c>
      <c r="D694" s="30" t="s">
        <v>26</v>
      </c>
      <c r="E694" s="30" t="s">
        <v>6</v>
      </c>
      <c r="F694" s="30" t="s">
        <v>652</v>
      </c>
      <c r="G694" s="29" t="s">
        <v>85</v>
      </c>
      <c r="H694" s="490">
        <v>0</v>
      </c>
      <c r="I694" s="335">
        <f>2344.2+255.2-200</f>
        <v>2399.3999999999996</v>
      </c>
    </row>
    <row r="695" spans="1:9" ht="43.5" customHeight="1" x14ac:dyDescent="0.3">
      <c r="A695" s="86"/>
      <c r="B695" s="144" t="s">
        <v>70</v>
      </c>
      <c r="C695" s="35">
        <v>929</v>
      </c>
      <c r="D695" s="32" t="s">
        <v>26</v>
      </c>
      <c r="E695" s="32" t="s">
        <v>5</v>
      </c>
      <c r="F695" s="32"/>
      <c r="G695" s="32"/>
      <c r="H695" s="335">
        <f t="shared" ref="H695:I695" si="72">H696</f>
        <v>0</v>
      </c>
      <c r="I695" s="335">
        <f t="shared" si="72"/>
        <v>2120.7000000000003</v>
      </c>
    </row>
    <row r="696" spans="1:9" ht="60.75" customHeight="1" x14ac:dyDescent="0.3">
      <c r="A696" s="86"/>
      <c r="B696" s="450" t="s">
        <v>586</v>
      </c>
      <c r="C696" s="35">
        <v>929</v>
      </c>
      <c r="D696" s="32" t="s">
        <v>26</v>
      </c>
      <c r="E696" s="32" t="s">
        <v>5</v>
      </c>
      <c r="F696" s="8" t="s">
        <v>253</v>
      </c>
      <c r="G696" s="32"/>
      <c r="H696" s="335">
        <f>H697</f>
        <v>0</v>
      </c>
      <c r="I696" s="335">
        <f>I697</f>
        <v>2120.7000000000003</v>
      </c>
    </row>
    <row r="697" spans="1:9" ht="42.75" customHeight="1" x14ac:dyDescent="0.3">
      <c r="A697" s="86"/>
      <c r="B697" s="144" t="s">
        <v>95</v>
      </c>
      <c r="C697" s="35">
        <v>929</v>
      </c>
      <c r="D697" s="32" t="s">
        <v>26</v>
      </c>
      <c r="E697" s="32" t="s">
        <v>5</v>
      </c>
      <c r="F697" s="32" t="s">
        <v>651</v>
      </c>
      <c r="G697" s="32"/>
      <c r="H697" s="335">
        <f>H698+H699</f>
        <v>0</v>
      </c>
      <c r="I697" s="335">
        <f>I698+I699</f>
        <v>2120.7000000000003</v>
      </c>
    </row>
    <row r="698" spans="1:9" ht="49.5" customHeight="1" x14ac:dyDescent="0.3">
      <c r="A698" s="86"/>
      <c r="B698" s="141" t="s">
        <v>468</v>
      </c>
      <c r="C698" s="35">
        <v>929</v>
      </c>
      <c r="D698" s="32" t="s">
        <v>26</v>
      </c>
      <c r="E698" s="32" t="s">
        <v>5</v>
      </c>
      <c r="F698" s="32" t="s">
        <v>651</v>
      </c>
      <c r="G698" s="32" t="s">
        <v>84</v>
      </c>
      <c r="H698" s="335"/>
      <c r="I698" s="335">
        <f>1680.7+253.7</f>
        <v>1934.4</v>
      </c>
    </row>
    <row r="699" spans="1:9" ht="71.25" customHeight="1" x14ac:dyDescent="0.3">
      <c r="A699" s="86"/>
      <c r="B699" s="147" t="s">
        <v>107</v>
      </c>
      <c r="C699" s="35">
        <v>929</v>
      </c>
      <c r="D699" s="32" t="s">
        <v>26</v>
      </c>
      <c r="E699" s="32" t="s">
        <v>5</v>
      </c>
      <c r="F699" s="32" t="s">
        <v>651</v>
      </c>
      <c r="G699" s="32" t="s">
        <v>85</v>
      </c>
      <c r="H699" s="506"/>
      <c r="I699" s="335">
        <v>186.3</v>
      </c>
    </row>
    <row r="700" spans="1:9" ht="91.5" customHeight="1" x14ac:dyDescent="0.3">
      <c r="A700" s="25" t="s">
        <v>71</v>
      </c>
      <c r="B700" s="149" t="s">
        <v>55</v>
      </c>
      <c r="C700" s="18" t="s">
        <v>49</v>
      </c>
      <c r="D700" s="159"/>
      <c r="E700" s="159"/>
      <c r="F700" s="19"/>
      <c r="G700" s="159"/>
      <c r="H700" s="336">
        <f>H701</f>
        <v>0</v>
      </c>
      <c r="I700" s="336">
        <f>I701</f>
        <v>18589.2</v>
      </c>
    </row>
    <row r="701" spans="1:9" ht="29.25" customHeight="1" x14ac:dyDescent="0.3">
      <c r="A701" s="86"/>
      <c r="B701" s="14" t="s">
        <v>0</v>
      </c>
      <c r="C701" s="8" t="s">
        <v>49</v>
      </c>
      <c r="D701" s="12" t="s">
        <v>7</v>
      </c>
      <c r="E701" s="11"/>
      <c r="F701" s="8"/>
      <c r="G701" s="11"/>
      <c r="H701" s="335">
        <f>H702+H714</f>
        <v>0</v>
      </c>
      <c r="I701" s="335">
        <f>I702+I714</f>
        <v>18589.2</v>
      </c>
    </row>
    <row r="702" spans="1:9" ht="22.5" customHeight="1" x14ac:dyDescent="0.3">
      <c r="A702" s="86"/>
      <c r="B702" s="268" t="s">
        <v>323</v>
      </c>
      <c r="C702" s="8" t="s">
        <v>49</v>
      </c>
      <c r="D702" s="2" t="s">
        <v>7</v>
      </c>
      <c r="E702" s="2" t="s">
        <v>7</v>
      </c>
      <c r="F702" s="8"/>
      <c r="G702" s="2"/>
      <c r="H702" s="74">
        <f>H703</f>
        <v>0</v>
      </c>
      <c r="I702" s="74">
        <f>I703</f>
        <v>16495.2</v>
      </c>
    </row>
    <row r="703" spans="1:9" ht="80.25" customHeight="1" x14ac:dyDescent="0.3">
      <c r="A703" s="86"/>
      <c r="B703" s="176" t="s">
        <v>590</v>
      </c>
      <c r="C703" s="8" t="s">
        <v>49</v>
      </c>
      <c r="D703" s="2" t="s">
        <v>7</v>
      </c>
      <c r="E703" s="2" t="s">
        <v>7</v>
      </c>
      <c r="F703" s="8" t="s">
        <v>236</v>
      </c>
      <c r="G703" s="2"/>
      <c r="H703" s="74">
        <f>H704+H707</f>
        <v>0</v>
      </c>
      <c r="I703" s="74">
        <f>I704+I707</f>
        <v>16495.2</v>
      </c>
    </row>
    <row r="704" spans="1:9" ht="78" customHeight="1" x14ac:dyDescent="0.3">
      <c r="A704" s="86"/>
      <c r="B704" s="15" t="s">
        <v>132</v>
      </c>
      <c r="C704" s="8" t="s">
        <v>49</v>
      </c>
      <c r="D704" s="2" t="s">
        <v>7</v>
      </c>
      <c r="E704" s="2" t="s">
        <v>7</v>
      </c>
      <c r="F704" s="8" t="s">
        <v>237</v>
      </c>
      <c r="G704" s="2"/>
      <c r="H704" s="74">
        <f>H705</f>
        <v>0</v>
      </c>
      <c r="I704" s="74">
        <f>I705</f>
        <v>1940.4</v>
      </c>
    </row>
    <row r="705" spans="1:9" ht="78" customHeight="1" x14ac:dyDescent="0.3">
      <c r="A705" s="86"/>
      <c r="B705" s="15" t="s">
        <v>133</v>
      </c>
      <c r="C705" s="8" t="s">
        <v>49</v>
      </c>
      <c r="D705" s="2" t="s">
        <v>7</v>
      </c>
      <c r="E705" s="2" t="s">
        <v>7</v>
      </c>
      <c r="F705" s="8" t="s">
        <v>238</v>
      </c>
      <c r="G705" s="2"/>
      <c r="H705" s="74">
        <f>H706</f>
        <v>0</v>
      </c>
      <c r="I705" s="74">
        <f>I706</f>
        <v>1940.4</v>
      </c>
    </row>
    <row r="706" spans="1:9" ht="65.25" customHeight="1" x14ac:dyDescent="0.3">
      <c r="A706" s="86"/>
      <c r="B706" s="147" t="s">
        <v>107</v>
      </c>
      <c r="C706" s="8" t="s">
        <v>49</v>
      </c>
      <c r="D706" s="2" t="s">
        <v>7</v>
      </c>
      <c r="E706" s="2" t="s">
        <v>7</v>
      </c>
      <c r="F706" s="8" t="s">
        <v>238</v>
      </c>
      <c r="G706" s="2" t="s">
        <v>85</v>
      </c>
      <c r="H706" s="487"/>
      <c r="I706" s="74">
        <f>1355+543.4-543.4+543.4+42</f>
        <v>1940.4</v>
      </c>
    </row>
    <row r="707" spans="1:9" ht="42.75" customHeight="1" x14ac:dyDescent="0.3">
      <c r="A707" s="86"/>
      <c r="B707" s="128" t="s">
        <v>125</v>
      </c>
      <c r="C707" s="8" t="s">
        <v>49</v>
      </c>
      <c r="D707" s="2" t="s">
        <v>7</v>
      </c>
      <c r="E707" s="2" t="s">
        <v>7</v>
      </c>
      <c r="F707" s="8" t="s">
        <v>239</v>
      </c>
      <c r="G707" s="2"/>
      <c r="H707" s="74">
        <f>H708+H712</f>
        <v>0</v>
      </c>
      <c r="I707" s="74">
        <f>I708+I712</f>
        <v>14554.800000000001</v>
      </c>
    </row>
    <row r="708" spans="1:9" ht="51.75" customHeight="1" x14ac:dyDescent="0.3">
      <c r="A708" s="86"/>
      <c r="B708" s="128" t="s">
        <v>99</v>
      </c>
      <c r="C708" s="78" t="s">
        <v>49</v>
      </c>
      <c r="D708" s="85" t="s">
        <v>7</v>
      </c>
      <c r="E708" s="85" t="s">
        <v>7</v>
      </c>
      <c r="F708" s="78" t="s">
        <v>241</v>
      </c>
      <c r="G708" s="85"/>
      <c r="H708" s="337">
        <f>H709+H710+H711</f>
        <v>0</v>
      </c>
      <c r="I708" s="337">
        <f>I709+I710+I711</f>
        <v>13205.300000000001</v>
      </c>
    </row>
    <row r="709" spans="1:9" ht="38.25" customHeight="1" x14ac:dyDescent="0.3">
      <c r="A709" s="86"/>
      <c r="B709" s="232" t="s">
        <v>89</v>
      </c>
      <c r="C709" s="78" t="s">
        <v>49</v>
      </c>
      <c r="D709" s="113" t="s">
        <v>7</v>
      </c>
      <c r="E709" s="113" t="s">
        <v>7</v>
      </c>
      <c r="F709" s="78" t="s">
        <v>241</v>
      </c>
      <c r="G709" s="78" t="s">
        <v>87</v>
      </c>
      <c r="H709" s="494"/>
      <c r="I709" s="337">
        <f>9218.2+650.3+983.4-28-16.8+28</f>
        <v>10835.1</v>
      </c>
    </row>
    <row r="710" spans="1:9" ht="58.5" customHeight="1" x14ac:dyDescent="0.3">
      <c r="A710" s="86"/>
      <c r="B710" s="108" t="s">
        <v>107</v>
      </c>
      <c r="C710" s="78" t="s">
        <v>49</v>
      </c>
      <c r="D710" s="113" t="s">
        <v>7</v>
      </c>
      <c r="E710" s="113" t="s">
        <v>7</v>
      </c>
      <c r="F710" s="78" t="s">
        <v>241</v>
      </c>
      <c r="G710" s="85" t="s">
        <v>85</v>
      </c>
      <c r="H710" s="495"/>
      <c r="I710" s="337">
        <f>1315.9+930.1+200-22.6+94-309.9</f>
        <v>2207.5</v>
      </c>
    </row>
    <row r="711" spans="1:9" ht="32.25" customHeight="1" x14ac:dyDescent="0.3">
      <c r="A711" s="86"/>
      <c r="B711" s="108" t="s">
        <v>168</v>
      </c>
      <c r="C711" s="78" t="s">
        <v>49</v>
      </c>
      <c r="D711" s="113" t="s">
        <v>7</v>
      </c>
      <c r="E711" s="113" t="s">
        <v>7</v>
      </c>
      <c r="F711" s="78" t="s">
        <v>241</v>
      </c>
      <c r="G711" s="85" t="s">
        <v>86</v>
      </c>
      <c r="H711" s="495"/>
      <c r="I711" s="337">
        <f>64+28+98.7-28</f>
        <v>162.69999999999999</v>
      </c>
    </row>
    <row r="712" spans="1:9" ht="37.5" x14ac:dyDescent="0.3">
      <c r="A712" s="86"/>
      <c r="B712" s="108" t="s">
        <v>521</v>
      </c>
      <c r="C712" s="78" t="s">
        <v>49</v>
      </c>
      <c r="D712" s="113" t="s">
        <v>7</v>
      </c>
      <c r="E712" s="113" t="s">
        <v>7</v>
      </c>
      <c r="F712" s="85" t="s">
        <v>522</v>
      </c>
      <c r="G712" s="85"/>
      <c r="H712" s="337">
        <f>H713</f>
        <v>0</v>
      </c>
      <c r="I712" s="337">
        <f>I713</f>
        <v>1349.5</v>
      </c>
    </row>
    <row r="713" spans="1:9" ht="37.5" x14ac:dyDescent="0.3">
      <c r="A713" s="86"/>
      <c r="B713" s="232" t="s">
        <v>89</v>
      </c>
      <c r="C713" s="78" t="s">
        <v>49</v>
      </c>
      <c r="D713" s="113" t="s">
        <v>7</v>
      </c>
      <c r="E713" s="113" t="s">
        <v>7</v>
      </c>
      <c r="F713" s="85" t="s">
        <v>522</v>
      </c>
      <c r="G713" s="85" t="s">
        <v>87</v>
      </c>
      <c r="H713" s="495"/>
      <c r="I713" s="337">
        <f>1200+149.5</f>
        <v>1349.5</v>
      </c>
    </row>
    <row r="714" spans="1:9" ht="37.5" customHeight="1" x14ac:dyDescent="0.3">
      <c r="A714" s="86"/>
      <c r="B714" s="232" t="s">
        <v>17</v>
      </c>
      <c r="C714" s="78" t="s">
        <v>49</v>
      </c>
      <c r="D714" s="113" t="s">
        <v>7</v>
      </c>
      <c r="E714" s="113" t="s">
        <v>11</v>
      </c>
      <c r="F714" s="78"/>
      <c r="G714" s="85"/>
      <c r="H714" s="337">
        <f t="shared" ref="H714:I716" si="73">H715</f>
        <v>0</v>
      </c>
      <c r="I714" s="337">
        <f t="shared" si="73"/>
        <v>2094</v>
      </c>
    </row>
    <row r="715" spans="1:9" ht="89.25" customHeight="1" x14ac:dyDescent="0.3">
      <c r="A715" s="86"/>
      <c r="B715" s="332" t="s">
        <v>590</v>
      </c>
      <c r="C715" s="78" t="s">
        <v>49</v>
      </c>
      <c r="D715" s="85" t="s">
        <v>7</v>
      </c>
      <c r="E715" s="85" t="s">
        <v>11</v>
      </c>
      <c r="F715" s="78" t="s">
        <v>236</v>
      </c>
      <c r="G715" s="85"/>
      <c r="H715" s="337">
        <f t="shared" si="73"/>
        <v>0</v>
      </c>
      <c r="I715" s="337">
        <f t="shared" si="73"/>
        <v>2094</v>
      </c>
    </row>
    <row r="716" spans="1:9" ht="37.5" customHeight="1" x14ac:dyDescent="0.3">
      <c r="A716" s="86"/>
      <c r="B716" s="128" t="s">
        <v>125</v>
      </c>
      <c r="C716" s="78" t="s">
        <v>49</v>
      </c>
      <c r="D716" s="85" t="s">
        <v>7</v>
      </c>
      <c r="E716" s="85" t="s">
        <v>11</v>
      </c>
      <c r="F716" s="78" t="s">
        <v>239</v>
      </c>
      <c r="G716" s="85"/>
      <c r="H716" s="337">
        <f t="shared" si="73"/>
        <v>0</v>
      </c>
      <c r="I716" s="337">
        <f t="shared" si="73"/>
        <v>2094</v>
      </c>
    </row>
    <row r="717" spans="1:9" ht="47.25" customHeight="1" x14ac:dyDescent="0.3">
      <c r="A717" s="86"/>
      <c r="B717" s="114" t="s">
        <v>95</v>
      </c>
      <c r="C717" s="78" t="s">
        <v>49</v>
      </c>
      <c r="D717" s="85" t="s">
        <v>7</v>
      </c>
      <c r="E717" s="85" t="s">
        <v>11</v>
      </c>
      <c r="F717" s="223" t="s">
        <v>240</v>
      </c>
      <c r="G717" s="85"/>
      <c r="H717" s="337">
        <f>H718+H719</f>
        <v>0</v>
      </c>
      <c r="I717" s="337">
        <f>I718+I719</f>
        <v>2094</v>
      </c>
    </row>
    <row r="718" spans="1:9" ht="44.25" customHeight="1" x14ac:dyDescent="0.3">
      <c r="A718" s="86"/>
      <c r="B718" s="292" t="s">
        <v>468</v>
      </c>
      <c r="C718" s="78" t="s">
        <v>49</v>
      </c>
      <c r="D718" s="85" t="s">
        <v>7</v>
      </c>
      <c r="E718" s="85" t="s">
        <v>11</v>
      </c>
      <c r="F718" s="223" t="s">
        <v>240</v>
      </c>
      <c r="G718" s="85" t="s">
        <v>84</v>
      </c>
      <c r="H718" s="495"/>
      <c r="I718" s="337">
        <f>1698.8+257.4+543.4-543.4</f>
        <v>1956.1999999999998</v>
      </c>
    </row>
    <row r="719" spans="1:9" ht="60" customHeight="1" x14ac:dyDescent="0.3">
      <c r="A719" s="86"/>
      <c r="B719" s="114" t="s">
        <v>107</v>
      </c>
      <c r="C719" s="78" t="s">
        <v>49</v>
      </c>
      <c r="D719" s="85" t="s">
        <v>7</v>
      </c>
      <c r="E719" s="85" t="s">
        <v>11</v>
      </c>
      <c r="F719" s="223" t="s">
        <v>240</v>
      </c>
      <c r="G719" s="85" t="s">
        <v>85</v>
      </c>
      <c r="H719" s="495"/>
      <c r="I719" s="337">
        <f>47.2+68+22.6</f>
        <v>137.80000000000001</v>
      </c>
    </row>
    <row r="720" spans="1:9" ht="73.5" customHeight="1" x14ac:dyDescent="0.3">
      <c r="A720" s="25" t="s">
        <v>153</v>
      </c>
      <c r="B720" s="149" t="s">
        <v>479</v>
      </c>
      <c r="C720" s="18" t="s">
        <v>68</v>
      </c>
      <c r="D720" s="159"/>
      <c r="E720" s="159"/>
      <c r="F720" s="19"/>
      <c r="G720" s="159"/>
      <c r="H720" s="336">
        <f>H721+H729</f>
        <v>0</v>
      </c>
      <c r="I720" s="336">
        <f>I721+I729</f>
        <v>107276.2</v>
      </c>
    </row>
    <row r="721" spans="1:22" ht="18.75" x14ac:dyDescent="0.3">
      <c r="A721" s="86"/>
      <c r="B721" s="14" t="s">
        <v>0</v>
      </c>
      <c r="C721" s="8" t="s">
        <v>68</v>
      </c>
      <c r="D721" s="11" t="s">
        <v>7</v>
      </c>
      <c r="E721" s="11"/>
      <c r="F721" s="8"/>
      <c r="G721" s="6"/>
      <c r="H721" s="341">
        <f>H722</f>
        <v>0</v>
      </c>
      <c r="I721" s="341">
        <f>I722</f>
        <v>883.7</v>
      </c>
    </row>
    <row r="722" spans="1:22" ht="26.25" customHeight="1" x14ac:dyDescent="0.3">
      <c r="A722" s="86"/>
      <c r="B722" s="280" t="s">
        <v>323</v>
      </c>
      <c r="C722" s="8" t="s">
        <v>68</v>
      </c>
      <c r="D722" s="2" t="s">
        <v>7</v>
      </c>
      <c r="E722" s="2" t="s">
        <v>7</v>
      </c>
      <c r="F722" s="8"/>
      <c r="G722" s="8"/>
      <c r="H722" s="74">
        <f t="shared" ref="H722:I725" si="74">H723</f>
        <v>0</v>
      </c>
      <c r="I722" s="74">
        <f t="shared" si="74"/>
        <v>883.7</v>
      </c>
    </row>
    <row r="723" spans="1:22" ht="48.75" customHeight="1" x14ac:dyDescent="0.3">
      <c r="A723" s="86"/>
      <c r="B723" s="128" t="s">
        <v>592</v>
      </c>
      <c r="C723" s="8" t="s">
        <v>68</v>
      </c>
      <c r="D723" s="2" t="s">
        <v>7</v>
      </c>
      <c r="E723" s="2" t="s">
        <v>7</v>
      </c>
      <c r="F723" s="8" t="s">
        <v>232</v>
      </c>
      <c r="G723" s="8"/>
      <c r="H723" s="74">
        <f t="shared" si="74"/>
        <v>0</v>
      </c>
      <c r="I723" s="74">
        <f t="shared" si="74"/>
        <v>883.7</v>
      </c>
    </row>
    <row r="724" spans="1:22" ht="72" customHeight="1" x14ac:dyDescent="0.3">
      <c r="A724" s="86"/>
      <c r="B724" s="124" t="s">
        <v>124</v>
      </c>
      <c r="C724" s="8" t="s">
        <v>68</v>
      </c>
      <c r="D724" s="2" t="s">
        <v>7</v>
      </c>
      <c r="E724" s="2" t="s">
        <v>7</v>
      </c>
      <c r="F724" s="8" t="s">
        <v>250</v>
      </c>
      <c r="G724" s="8"/>
      <c r="H724" s="74">
        <f>H725+H727</f>
        <v>0</v>
      </c>
      <c r="I724" s="74">
        <f>I725+I727</f>
        <v>883.7</v>
      </c>
    </row>
    <row r="725" spans="1:22" ht="87.75" customHeight="1" x14ac:dyDescent="0.3">
      <c r="A725" s="86"/>
      <c r="B725" s="128" t="s">
        <v>149</v>
      </c>
      <c r="C725" s="8" t="s">
        <v>68</v>
      </c>
      <c r="D725" s="12" t="s">
        <v>7</v>
      </c>
      <c r="E725" s="2" t="s">
        <v>7</v>
      </c>
      <c r="F725" s="8" t="s">
        <v>252</v>
      </c>
      <c r="G725" s="29"/>
      <c r="H725" s="335">
        <f t="shared" si="74"/>
        <v>0</v>
      </c>
      <c r="I725" s="335">
        <f t="shared" si="74"/>
        <v>847.5</v>
      </c>
    </row>
    <row r="726" spans="1:22" ht="62.25" customHeight="1" x14ac:dyDescent="0.3">
      <c r="A726" s="86"/>
      <c r="B726" s="114" t="s">
        <v>107</v>
      </c>
      <c r="C726" s="8" t="s">
        <v>68</v>
      </c>
      <c r="D726" s="29" t="s">
        <v>7</v>
      </c>
      <c r="E726" s="8" t="s">
        <v>7</v>
      </c>
      <c r="F726" s="8" t="s">
        <v>252</v>
      </c>
      <c r="G726" s="29" t="s">
        <v>85</v>
      </c>
      <c r="H726" s="490"/>
      <c r="I726" s="335">
        <v>847.5</v>
      </c>
    </row>
    <row r="727" spans="1:22" ht="157.5" customHeight="1" x14ac:dyDescent="0.3">
      <c r="A727" s="86"/>
      <c r="B727" s="369" t="s">
        <v>406</v>
      </c>
      <c r="C727" s="8" t="s">
        <v>68</v>
      </c>
      <c r="D727" s="29" t="s">
        <v>7</v>
      </c>
      <c r="E727" s="8" t="s">
        <v>7</v>
      </c>
      <c r="F727" s="8" t="s">
        <v>333</v>
      </c>
      <c r="G727" s="29"/>
      <c r="H727" s="335">
        <f>H728</f>
        <v>0</v>
      </c>
      <c r="I727" s="335">
        <f>I728</f>
        <v>36.200000000000003</v>
      </c>
    </row>
    <row r="728" spans="1:22" ht="62.25" customHeight="1" x14ac:dyDescent="0.3">
      <c r="A728" s="86"/>
      <c r="B728" s="114" t="s">
        <v>107</v>
      </c>
      <c r="C728" s="8" t="s">
        <v>68</v>
      </c>
      <c r="D728" s="29" t="s">
        <v>7</v>
      </c>
      <c r="E728" s="8" t="s">
        <v>7</v>
      </c>
      <c r="F728" s="8" t="s">
        <v>333</v>
      </c>
      <c r="G728" s="29" t="s">
        <v>85</v>
      </c>
      <c r="H728" s="490"/>
      <c r="I728" s="335">
        <v>36.200000000000003</v>
      </c>
    </row>
    <row r="729" spans="1:22" ht="35.25" customHeight="1" x14ac:dyDescent="0.3">
      <c r="A729" s="86"/>
      <c r="B729" s="15" t="s">
        <v>28</v>
      </c>
      <c r="C729" s="6" t="s">
        <v>68</v>
      </c>
      <c r="D729" s="7" t="s">
        <v>23</v>
      </c>
      <c r="E729" s="7"/>
      <c r="F729" s="8"/>
      <c r="G729" s="7"/>
      <c r="H729" s="338">
        <f>H730+H743</f>
        <v>0</v>
      </c>
      <c r="I729" s="338">
        <f>I730+I743</f>
        <v>106392.5</v>
      </c>
    </row>
    <row r="730" spans="1:22" ht="33.75" customHeight="1" x14ac:dyDescent="0.3">
      <c r="A730" s="86"/>
      <c r="B730" s="144" t="s">
        <v>54</v>
      </c>
      <c r="C730" s="8" t="s">
        <v>68</v>
      </c>
      <c r="D730" s="9" t="s">
        <v>23</v>
      </c>
      <c r="E730" s="9" t="s">
        <v>10</v>
      </c>
      <c r="F730" s="30"/>
      <c r="G730" s="29"/>
      <c r="H730" s="335">
        <f>H731</f>
        <v>0</v>
      </c>
      <c r="I730" s="335">
        <f>I731</f>
        <v>95855.8</v>
      </c>
    </row>
    <row r="731" spans="1:22" ht="62.25" customHeight="1" x14ac:dyDescent="0.3">
      <c r="A731" s="86"/>
      <c r="B731" s="167" t="s">
        <v>573</v>
      </c>
      <c r="C731" s="8" t="s">
        <v>68</v>
      </c>
      <c r="D731" s="9" t="s">
        <v>23</v>
      </c>
      <c r="E731" s="9" t="s">
        <v>10</v>
      </c>
      <c r="F731" s="30" t="s">
        <v>235</v>
      </c>
      <c r="G731" s="29"/>
      <c r="H731" s="74">
        <f>H732</f>
        <v>0</v>
      </c>
      <c r="I731" s="74">
        <f>I732</f>
        <v>95855.8</v>
      </c>
    </row>
    <row r="732" spans="1:22" ht="45" customHeight="1" x14ac:dyDescent="0.3">
      <c r="A732" s="86"/>
      <c r="B732" s="144" t="s">
        <v>106</v>
      </c>
      <c r="C732" s="8" t="s">
        <v>68</v>
      </c>
      <c r="D732" s="29" t="s">
        <v>23</v>
      </c>
      <c r="E732" s="29" t="s">
        <v>10</v>
      </c>
      <c r="F732" s="30" t="s">
        <v>242</v>
      </c>
      <c r="G732" s="29"/>
      <c r="H732" s="335">
        <f>H733+H735+H739+H741+H737</f>
        <v>0</v>
      </c>
      <c r="I732" s="335">
        <f>I733+I735+I739+I741+I737</f>
        <v>95855.8</v>
      </c>
    </row>
    <row r="733" spans="1:22" ht="202.5" customHeight="1" x14ac:dyDescent="0.3">
      <c r="A733" s="86"/>
      <c r="B733" s="160" t="s">
        <v>389</v>
      </c>
      <c r="C733" s="8" t="s">
        <v>68</v>
      </c>
      <c r="D733" s="9" t="s">
        <v>23</v>
      </c>
      <c r="E733" s="9" t="s">
        <v>10</v>
      </c>
      <c r="F733" s="30" t="s">
        <v>247</v>
      </c>
      <c r="G733" s="86"/>
      <c r="H733" s="335">
        <f>H734</f>
        <v>0</v>
      </c>
      <c r="I733" s="335">
        <f>I734</f>
        <v>15.600000000000001</v>
      </c>
    </row>
    <row r="734" spans="1:22" ht="45" customHeight="1" x14ac:dyDescent="0.3">
      <c r="A734" s="86"/>
      <c r="B734" s="314" t="s">
        <v>167</v>
      </c>
      <c r="C734" s="8" t="s">
        <v>68</v>
      </c>
      <c r="D734" s="9" t="s">
        <v>23</v>
      </c>
      <c r="E734" s="9" t="s">
        <v>10</v>
      </c>
      <c r="F734" s="30" t="s">
        <v>247</v>
      </c>
      <c r="G734" s="31">
        <v>360</v>
      </c>
      <c r="H734" s="490">
        <v>0</v>
      </c>
      <c r="I734" s="335">
        <f>5.2+10.4</f>
        <v>15.600000000000001</v>
      </c>
    </row>
    <row r="735" spans="1:22" ht="168.75" x14ac:dyDescent="0.3">
      <c r="A735" s="86"/>
      <c r="B735" s="150" t="s">
        <v>529</v>
      </c>
      <c r="C735" s="8" t="s">
        <v>68</v>
      </c>
      <c r="D735" s="29" t="s">
        <v>23</v>
      </c>
      <c r="E735" s="29" t="s">
        <v>10</v>
      </c>
      <c r="F735" s="30" t="s">
        <v>243</v>
      </c>
      <c r="G735" s="29"/>
      <c r="H735" s="335">
        <f>H736</f>
        <v>0</v>
      </c>
      <c r="I735" s="335">
        <f>I736</f>
        <v>54850.8</v>
      </c>
      <c r="P735" s="587"/>
      <c r="Q735" s="535"/>
      <c r="R735" s="535"/>
      <c r="S735" s="535"/>
      <c r="T735" s="535"/>
      <c r="U735" s="535"/>
      <c r="V735" s="535"/>
    </row>
    <row r="736" spans="1:22" ht="53.25" customHeight="1" x14ac:dyDescent="0.3">
      <c r="A736" s="86"/>
      <c r="B736" s="391" t="s">
        <v>321</v>
      </c>
      <c r="C736" s="8" t="s">
        <v>68</v>
      </c>
      <c r="D736" s="29" t="s">
        <v>23</v>
      </c>
      <c r="E736" s="29" t="s">
        <v>10</v>
      </c>
      <c r="F736" s="30" t="s">
        <v>243</v>
      </c>
      <c r="G736" s="29" t="s">
        <v>320</v>
      </c>
      <c r="H736" s="490"/>
      <c r="I736" s="335">
        <v>54850.8</v>
      </c>
    </row>
    <row r="737" spans="1:22" ht="100.5" customHeight="1" x14ac:dyDescent="0.3">
      <c r="A737" s="86"/>
      <c r="B737" s="351" t="s">
        <v>391</v>
      </c>
      <c r="C737" s="8" t="s">
        <v>68</v>
      </c>
      <c r="D737" s="29" t="s">
        <v>23</v>
      </c>
      <c r="E737" s="29" t="s">
        <v>10</v>
      </c>
      <c r="F737" s="30" t="s">
        <v>244</v>
      </c>
      <c r="G737" s="29"/>
      <c r="H737" s="335">
        <f>H738</f>
        <v>0</v>
      </c>
      <c r="I737" s="335">
        <f>I738</f>
        <v>38163.199999999997</v>
      </c>
      <c r="P737" s="587"/>
      <c r="Q737" s="535"/>
      <c r="R737" s="535"/>
      <c r="S737" s="535"/>
      <c r="T737" s="535"/>
      <c r="U737" s="535"/>
      <c r="V737" s="535"/>
    </row>
    <row r="738" spans="1:22" ht="47.25" customHeight="1" x14ac:dyDescent="0.3">
      <c r="A738" s="86"/>
      <c r="B738" s="389" t="s">
        <v>321</v>
      </c>
      <c r="C738" s="8" t="s">
        <v>68</v>
      </c>
      <c r="D738" s="29" t="s">
        <v>23</v>
      </c>
      <c r="E738" s="29" t="s">
        <v>10</v>
      </c>
      <c r="F738" s="30" t="s">
        <v>244</v>
      </c>
      <c r="G738" s="29" t="s">
        <v>320</v>
      </c>
      <c r="H738" s="490"/>
      <c r="I738" s="335">
        <v>38163.199999999997</v>
      </c>
      <c r="P738" s="392"/>
      <c r="Q738" s="390"/>
      <c r="R738" s="390"/>
      <c r="S738" s="390"/>
      <c r="T738" s="390"/>
      <c r="U738" s="390"/>
      <c r="V738" s="390"/>
    </row>
    <row r="739" spans="1:22" ht="106.5" customHeight="1" x14ac:dyDescent="0.3">
      <c r="A739" s="86"/>
      <c r="B739" s="352" t="s">
        <v>376</v>
      </c>
      <c r="C739" s="8" t="s">
        <v>68</v>
      </c>
      <c r="D739" s="29" t="s">
        <v>23</v>
      </c>
      <c r="E739" s="29" t="s">
        <v>10</v>
      </c>
      <c r="F739" s="30" t="s">
        <v>245</v>
      </c>
      <c r="G739" s="29"/>
      <c r="H739" s="335">
        <f>H740</f>
        <v>0</v>
      </c>
      <c r="I739" s="335">
        <f>I740</f>
        <v>1269.3</v>
      </c>
      <c r="P739" s="587"/>
      <c r="Q739" s="535"/>
      <c r="R739" s="535"/>
      <c r="S739" s="535"/>
      <c r="T739" s="535"/>
      <c r="U739" s="535"/>
      <c r="V739" s="535"/>
    </row>
    <row r="740" spans="1:22" ht="50.25" customHeight="1" x14ac:dyDescent="0.3">
      <c r="A740" s="86"/>
      <c r="B740" s="391" t="s">
        <v>321</v>
      </c>
      <c r="C740" s="8" t="s">
        <v>68</v>
      </c>
      <c r="D740" s="29" t="s">
        <v>23</v>
      </c>
      <c r="E740" s="29" t="s">
        <v>10</v>
      </c>
      <c r="F740" s="30" t="s">
        <v>245</v>
      </c>
      <c r="G740" s="29" t="s">
        <v>320</v>
      </c>
      <c r="H740" s="490"/>
      <c r="I740" s="335">
        <v>1269.3</v>
      </c>
    </row>
    <row r="741" spans="1:22" ht="122.25" customHeight="1" x14ac:dyDescent="0.3">
      <c r="A741" s="86"/>
      <c r="B741" s="352" t="s">
        <v>379</v>
      </c>
      <c r="C741" s="8" t="s">
        <v>68</v>
      </c>
      <c r="D741" s="29" t="s">
        <v>23</v>
      </c>
      <c r="E741" s="29" t="s">
        <v>10</v>
      </c>
      <c r="F741" s="30" t="s">
        <v>246</v>
      </c>
      <c r="G741" s="29"/>
      <c r="H741" s="335">
        <f>H742</f>
        <v>0</v>
      </c>
      <c r="I741" s="335">
        <f>I742</f>
        <v>1556.8999999999999</v>
      </c>
      <c r="P741" s="587"/>
      <c r="Q741" s="535"/>
      <c r="R741" s="535"/>
      <c r="S741" s="535"/>
      <c r="T741" s="535"/>
      <c r="U741" s="535"/>
      <c r="V741" s="535"/>
    </row>
    <row r="742" spans="1:22" ht="37.5" customHeight="1" x14ac:dyDescent="0.3">
      <c r="A742" s="86"/>
      <c r="B742" s="391" t="s">
        <v>321</v>
      </c>
      <c r="C742" s="8" t="s">
        <v>68</v>
      </c>
      <c r="D742" s="29" t="s">
        <v>23</v>
      </c>
      <c r="E742" s="29" t="s">
        <v>10</v>
      </c>
      <c r="F742" s="30" t="s">
        <v>246</v>
      </c>
      <c r="G742" s="29" t="s">
        <v>320</v>
      </c>
      <c r="H742" s="490">
        <v>0</v>
      </c>
      <c r="I742" s="335">
        <f>1567.3-10.4</f>
        <v>1556.8999999999999</v>
      </c>
      <c r="P742" s="392"/>
      <c r="Q742" s="390"/>
      <c r="R742" s="390"/>
      <c r="S742" s="390"/>
      <c r="T742" s="390"/>
      <c r="U742" s="390"/>
      <c r="V742" s="390"/>
    </row>
    <row r="743" spans="1:22" ht="37.5" x14ac:dyDescent="0.3">
      <c r="A743" s="86"/>
      <c r="B743" s="144" t="s">
        <v>81</v>
      </c>
      <c r="C743" s="8" t="s">
        <v>68</v>
      </c>
      <c r="D743" s="29" t="s">
        <v>23</v>
      </c>
      <c r="E743" s="29" t="s">
        <v>4</v>
      </c>
      <c r="F743" s="30"/>
      <c r="G743" s="29"/>
      <c r="H743" s="335">
        <f>H744+H749</f>
        <v>0</v>
      </c>
      <c r="I743" s="335">
        <f>I744+I749</f>
        <v>10536.7</v>
      </c>
    </row>
    <row r="744" spans="1:22" ht="56.25" x14ac:dyDescent="0.3">
      <c r="A744" s="86"/>
      <c r="B744" s="128" t="s">
        <v>593</v>
      </c>
      <c r="C744" s="8" t="s">
        <v>68</v>
      </c>
      <c r="D744" s="29" t="s">
        <v>23</v>
      </c>
      <c r="E744" s="29" t="s">
        <v>4</v>
      </c>
      <c r="F744" s="30" t="s">
        <v>232</v>
      </c>
      <c r="G744" s="29"/>
      <c r="H744" s="335">
        <f t="shared" ref="H744:I745" si="75">H745</f>
        <v>0</v>
      </c>
      <c r="I744" s="335">
        <f t="shared" si="75"/>
        <v>723.6</v>
      </c>
    </row>
    <row r="745" spans="1:22" ht="66" customHeight="1" x14ac:dyDescent="0.3">
      <c r="A745" s="86"/>
      <c r="B745" s="124" t="s">
        <v>124</v>
      </c>
      <c r="C745" s="8" t="s">
        <v>68</v>
      </c>
      <c r="D745" s="2" t="s">
        <v>23</v>
      </c>
      <c r="E745" s="2" t="s">
        <v>4</v>
      </c>
      <c r="F745" s="8" t="s">
        <v>250</v>
      </c>
      <c r="G745" s="29"/>
      <c r="H745" s="335">
        <f t="shared" si="75"/>
        <v>0</v>
      </c>
      <c r="I745" s="335">
        <f t="shared" si="75"/>
        <v>723.6</v>
      </c>
    </row>
    <row r="746" spans="1:22" ht="112.5" x14ac:dyDescent="0.3">
      <c r="A746" s="86"/>
      <c r="B746" s="128" t="s">
        <v>476</v>
      </c>
      <c r="C746" s="78" t="s">
        <v>68</v>
      </c>
      <c r="D746" s="113" t="s">
        <v>23</v>
      </c>
      <c r="E746" s="113" t="s">
        <v>4</v>
      </c>
      <c r="F746" s="115" t="s">
        <v>251</v>
      </c>
      <c r="G746" s="113"/>
      <c r="H746" s="335">
        <f>H747+H748</f>
        <v>0</v>
      </c>
      <c r="I746" s="335">
        <f>I747+I748</f>
        <v>723.6</v>
      </c>
    </row>
    <row r="747" spans="1:22" ht="46.5" customHeight="1" x14ac:dyDescent="0.3">
      <c r="A747" s="86"/>
      <c r="B747" s="165" t="s">
        <v>468</v>
      </c>
      <c r="C747" s="78" t="s">
        <v>68</v>
      </c>
      <c r="D747" s="113" t="s">
        <v>23</v>
      </c>
      <c r="E747" s="113" t="s">
        <v>4</v>
      </c>
      <c r="F747" s="115" t="s">
        <v>251</v>
      </c>
      <c r="G747" s="113" t="s">
        <v>84</v>
      </c>
      <c r="H747" s="505"/>
      <c r="I747" s="335">
        <f>564.4+78.2</f>
        <v>642.6</v>
      </c>
    </row>
    <row r="748" spans="1:22" ht="63" customHeight="1" x14ac:dyDescent="0.3">
      <c r="A748" s="86"/>
      <c r="B748" s="114" t="s">
        <v>107</v>
      </c>
      <c r="C748" s="78" t="s">
        <v>68</v>
      </c>
      <c r="D748" s="113" t="s">
        <v>23</v>
      </c>
      <c r="E748" s="113" t="s">
        <v>4</v>
      </c>
      <c r="F748" s="115" t="s">
        <v>251</v>
      </c>
      <c r="G748" s="113" t="s">
        <v>85</v>
      </c>
      <c r="H748" s="505"/>
      <c r="I748" s="335">
        <v>81</v>
      </c>
    </row>
    <row r="749" spans="1:22" ht="55.5" customHeight="1" x14ac:dyDescent="0.3">
      <c r="A749" s="86"/>
      <c r="B749" s="167" t="s">
        <v>575</v>
      </c>
      <c r="C749" s="8" t="s">
        <v>68</v>
      </c>
      <c r="D749" s="29" t="s">
        <v>23</v>
      </c>
      <c r="E749" s="29" t="s">
        <v>4</v>
      </c>
      <c r="F749" s="30" t="s">
        <v>235</v>
      </c>
      <c r="G749" s="29"/>
      <c r="H749" s="335">
        <f>H750</f>
        <v>0</v>
      </c>
      <c r="I749" s="335">
        <f>I750</f>
        <v>9813.1</v>
      </c>
    </row>
    <row r="750" spans="1:22" ht="42.75" customHeight="1" x14ac:dyDescent="0.3">
      <c r="A750" s="86"/>
      <c r="B750" s="144" t="s">
        <v>106</v>
      </c>
      <c r="C750" s="8" t="s">
        <v>68</v>
      </c>
      <c r="D750" s="29" t="s">
        <v>23</v>
      </c>
      <c r="E750" s="29" t="s">
        <v>4</v>
      </c>
      <c r="F750" s="30" t="s">
        <v>242</v>
      </c>
      <c r="G750" s="29"/>
      <c r="H750" s="335">
        <f>H751+H754</f>
        <v>0</v>
      </c>
      <c r="I750" s="335">
        <f>I751+I754</f>
        <v>9813.1</v>
      </c>
    </row>
    <row r="751" spans="1:22" ht="72.75" customHeight="1" x14ac:dyDescent="0.3">
      <c r="A751" s="86"/>
      <c r="B751" s="332" t="s">
        <v>377</v>
      </c>
      <c r="C751" s="8" t="s">
        <v>68</v>
      </c>
      <c r="D751" s="29" t="s">
        <v>23</v>
      </c>
      <c r="E751" s="29" t="s">
        <v>4</v>
      </c>
      <c r="F751" s="30" t="s">
        <v>248</v>
      </c>
      <c r="G751" s="29"/>
      <c r="H751" s="335">
        <f>H752+H753</f>
        <v>0</v>
      </c>
      <c r="I751" s="335">
        <f>I752+I753</f>
        <v>8828.6</v>
      </c>
      <c r="P751" s="587"/>
      <c r="Q751" s="535"/>
      <c r="R751" s="535"/>
      <c r="S751" s="535"/>
      <c r="T751" s="535"/>
    </row>
    <row r="752" spans="1:22" ht="41.25" customHeight="1" x14ac:dyDescent="0.3">
      <c r="A752" s="86"/>
      <c r="B752" s="141" t="s">
        <v>468</v>
      </c>
      <c r="C752" s="8" t="s">
        <v>68</v>
      </c>
      <c r="D752" s="29" t="s">
        <v>23</v>
      </c>
      <c r="E752" s="29" t="s">
        <v>4</v>
      </c>
      <c r="F752" s="30" t="s">
        <v>248</v>
      </c>
      <c r="G752" s="29" t="s">
        <v>84</v>
      </c>
      <c r="H752" s="490"/>
      <c r="I752" s="335">
        <f>6991.8+965.8</f>
        <v>7957.6</v>
      </c>
    </row>
    <row r="753" spans="1:9" ht="55.5" customHeight="1" x14ac:dyDescent="0.3">
      <c r="A753" s="86"/>
      <c r="B753" s="147" t="s">
        <v>107</v>
      </c>
      <c r="C753" s="8" t="s">
        <v>68</v>
      </c>
      <c r="D753" s="29" t="s">
        <v>23</v>
      </c>
      <c r="E753" s="29" t="s">
        <v>4</v>
      </c>
      <c r="F753" s="30" t="s">
        <v>248</v>
      </c>
      <c r="G753" s="29" t="s">
        <v>85</v>
      </c>
      <c r="H753" s="490"/>
      <c r="I753" s="335">
        <v>871</v>
      </c>
    </row>
    <row r="754" spans="1:9" ht="279" customHeight="1" x14ac:dyDescent="0.3">
      <c r="A754" s="86"/>
      <c r="B754" s="161" t="s">
        <v>378</v>
      </c>
      <c r="C754" s="8" t="s">
        <v>68</v>
      </c>
      <c r="D754" s="29" t="s">
        <v>23</v>
      </c>
      <c r="E754" s="29" t="s">
        <v>4</v>
      </c>
      <c r="F754" s="30" t="s">
        <v>249</v>
      </c>
      <c r="G754" s="29"/>
      <c r="H754" s="335">
        <f>H755+H756</f>
        <v>0</v>
      </c>
      <c r="I754" s="335">
        <f>I755+I756</f>
        <v>984.5</v>
      </c>
    </row>
    <row r="755" spans="1:9" ht="36" customHeight="1" x14ac:dyDescent="0.3">
      <c r="A755" s="86"/>
      <c r="B755" s="141" t="s">
        <v>468</v>
      </c>
      <c r="C755" s="8" t="s">
        <v>68</v>
      </c>
      <c r="D755" s="29" t="s">
        <v>23</v>
      </c>
      <c r="E755" s="29" t="s">
        <v>4</v>
      </c>
      <c r="F755" s="30" t="s">
        <v>249</v>
      </c>
      <c r="G755" s="29" t="s">
        <v>84</v>
      </c>
      <c r="H755" s="490"/>
      <c r="I755" s="335">
        <f>722.4+100.1</f>
        <v>822.5</v>
      </c>
    </row>
    <row r="756" spans="1:9" ht="57.75" customHeight="1" x14ac:dyDescent="0.3">
      <c r="A756" s="86"/>
      <c r="B756" s="147" t="s">
        <v>107</v>
      </c>
      <c r="C756" s="8" t="s">
        <v>68</v>
      </c>
      <c r="D756" s="29" t="s">
        <v>23</v>
      </c>
      <c r="E756" s="29" t="s">
        <v>4</v>
      </c>
      <c r="F756" s="30" t="s">
        <v>249</v>
      </c>
      <c r="G756" s="29" t="s">
        <v>85</v>
      </c>
      <c r="H756" s="490"/>
      <c r="I756" s="337">
        <v>162</v>
      </c>
    </row>
    <row r="757" spans="1:9" ht="14.25" customHeight="1" x14ac:dyDescent="0.3">
      <c r="A757" s="86"/>
      <c r="B757" s="203"/>
      <c r="C757" s="8"/>
      <c r="D757" s="29"/>
      <c r="E757" s="29"/>
      <c r="F757" s="30"/>
      <c r="G757" s="29"/>
      <c r="H757" s="475"/>
      <c r="I757" s="199"/>
    </row>
    <row r="758" spans="1:9" ht="36" customHeight="1" x14ac:dyDescent="0.3">
      <c r="B758" s="534" t="s">
        <v>739</v>
      </c>
      <c r="C758" s="544"/>
      <c r="I758" s="66" t="s">
        <v>740</v>
      </c>
    </row>
    <row r="759" spans="1:9" ht="18.75" x14ac:dyDescent="0.3">
      <c r="B759" s="87"/>
    </row>
  </sheetData>
  <mergeCells count="32">
    <mergeCell ref="E2:J2"/>
    <mergeCell ref="E3:J3"/>
    <mergeCell ref="E4:J4"/>
    <mergeCell ref="E5:J5"/>
    <mergeCell ref="E6:J6"/>
    <mergeCell ref="P505:U505"/>
    <mergeCell ref="P531:T531"/>
    <mergeCell ref="P534:U534"/>
    <mergeCell ref="P735:V735"/>
    <mergeCell ref="H20:I21"/>
    <mergeCell ref="P737:V737"/>
    <mergeCell ref="R568:V568"/>
    <mergeCell ref="P739:V739"/>
    <mergeCell ref="P741:V741"/>
    <mergeCell ref="P751:T751"/>
    <mergeCell ref="P619:W619"/>
    <mergeCell ref="B758:C758"/>
    <mergeCell ref="R468:W468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rowBreaks count="2" manualBreakCount="2">
    <brk id="620" max="8" man="1"/>
    <brk id="6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2022-10-19T11:25:23Z</cp:lastPrinted>
  <dcterms:created xsi:type="dcterms:W3CDTF">2002-11-07T15:25:18Z</dcterms:created>
  <dcterms:modified xsi:type="dcterms:W3CDTF">2022-10-19T11:44:44Z</dcterms:modified>
</cp:coreProperties>
</file>